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0" windowHeight="8520"/>
  </bookViews>
  <sheets>
    <sheet name="statement" sheetId="3" r:id="rId1"/>
    <sheet name="Data_statement" sheetId="1" r:id="rId2"/>
  </sheets>
  <definedNames>
    <definedName name="_xlnm._FilterDatabase" localSheetId="1" hidden="1">Data_statement!$A$1:$C$356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3" l="1" a="1"/>
  <c r="E6" i="3" s="1"/>
  <c r="E7" i="3" a="1"/>
  <c r="E7" i="3" s="1"/>
  <c r="E8" i="3" a="1"/>
  <c r="E8" i="3" s="1"/>
  <c r="E9" i="3" a="1"/>
  <c r="E9" i="3" s="1"/>
  <c r="E10" i="3" a="1"/>
  <c r="E10" i="3" s="1"/>
  <c r="E11" i="3" a="1"/>
  <c r="E11" i="3" s="1"/>
  <c r="E12" i="3" a="1"/>
  <c r="E12" i="3" s="1"/>
  <c r="E13" i="3" a="1"/>
  <c r="E13" i="3" s="1"/>
  <c r="E14" i="3" a="1"/>
  <c r="E14" i="3" s="1"/>
  <c r="E15" i="3" a="1"/>
  <c r="E15" i="3" s="1"/>
  <c r="E16" i="3" a="1"/>
  <c r="E16" i="3" s="1"/>
  <c r="E17" i="3" a="1"/>
  <c r="E17" i="3" s="1"/>
  <c r="E18" i="3" a="1"/>
  <c r="E18" i="3" s="1"/>
  <c r="E19" i="3" a="1"/>
  <c r="E19" i="3" s="1"/>
  <c r="E20" i="3" a="1"/>
  <c r="E20" i="3" s="1"/>
  <c r="E21" i="3" a="1"/>
  <c r="E21" i="3" s="1"/>
  <c r="E22" i="3" a="1"/>
  <c r="E22" i="3" s="1"/>
  <c r="E23" i="3" a="1"/>
  <c r="E23" i="3" s="1"/>
  <c r="E24" i="3" a="1"/>
  <c r="E24" i="3" s="1"/>
  <c r="E25" i="3" a="1"/>
  <c r="E25" i="3" s="1"/>
  <c r="E26" i="3" a="1"/>
  <c r="E26" i="3" s="1"/>
  <c r="E27" i="3" a="1"/>
  <c r="E27" i="3" s="1"/>
  <c r="E28" i="3" a="1"/>
  <c r="E28" i="3" s="1"/>
  <c r="E29" i="3" a="1"/>
  <c r="E29" i="3" s="1"/>
  <c r="E30" i="3" a="1"/>
  <c r="E30" i="3" s="1"/>
  <c r="E31" i="3" a="1"/>
  <c r="E31" i="3" s="1"/>
  <c r="E32" i="3" a="1"/>
  <c r="E32" i="3" s="1"/>
  <c r="E33" i="3" a="1"/>
  <c r="E33" i="3" s="1"/>
  <c r="E34" i="3" a="1"/>
  <c r="E34" i="3" s="1"/>
  <c r="E35" i="3" a="1"/>
  <c r="E35" i="3" s="1"/>
  <c r="E36" i="3" a="1"/>
  <c r="E36" i="3" s="1"/>
  <c r="E37" i="3" a="1"/>
  <c r="E37" i="3" s="1"/>
  <c r="E38" i="3" a="1"/>
  <c r="E38" i="3" s="1"/>
  <c r="E39" i="3" a="1"/>
  <c r="E39" i="3" s="1"/>
  <c r="E40" i="3" a="1"/>
  <c r="E40" i="3" s="1"/>
  <c r="E41" i="3" a="1"/>
  <c r="E41" i="3" s="1"/>
  <c r="E42" i="3" a="1"/>
  <c r="E42" i="3" s="1"/>
  <c r="E43" i="3" a="1"/>
  <c r="E43" i="3" s="1"/>
  <c r="E44" i="3" a="1"/>
  <c r="E44" i="3" s="1"/>
  <c r="E45" i="3" a="1"/>
  <c r="E45" i="3" s="1"/>
  <c r="E46" i="3" a="1"/>
  <c r="E46" i="3" s="1"/>
  <c r="E47" i="3" a="1"/>
  <c r="E47" i="3" s="1"/>
  <c r="E48" i="3" a="1"/>
  <c r="E48" i="3" s="1"/>
  <c r="E49" i="3" a="1"/>
  <c r="E49" i="3" s="1"/>
  <c r="E50" i="3" a="1"/>
  <c r="E50" i="3" s="1"/>
  <c r="E51" i="3" a="1"/>
  <c r="E51" i="3" s="1"/>
  <c r="E52" i="3" a="1"/>
  <c r="E52" i="3" s="1"/>
  <c r="E53" i="3" a="1"/>
  <c r="E53" i="3" s="1"/>
  <c r="E54" i="3" a="1"/>
  <c r="E54" i="3" s="1"/>
  <c r="E55" i="3" a="1"/>
  <c r="E55" i="3" s="1"/>
  <c r="E56" i="3" a="1"/>
  <c r="E56" i="3" s="1"/>
  <c r="E57" i="3" a="1"/>
  <c r="E57" i="3" s="1"/>
  <c r="E58" i="3" a="1"/>
  <c r="E58" i="3" s="1"/>
  <c r="E59" i="3" a="1"/>
  <c r="E59" i="3" s="1"/>
  <c r="E60" i="3" a="1"/>
  <c r="E60" i="3" s="1"/>
  <c r="E61" i="3" a="1"/>
  <c r="E61" i="3" s="1"/>
  <c r="E62" i="3" a="1"/>
  <c r="E62" i="3" s="1"/>
  <c r="E63" i="3" a="1"/>
  <c r="E63" i="3" s="1"/>
  <c r="E64" i="3" a="1"/>
  <c r="E64" i="3" s="1"/>
  <c r="E65" i="3" a="1"/>
  <c r="E65" i="3" s="1"/>
  <c r="E66" i="3" a="1"/>
  <c r="E66" i="3" s="1"/>
  <c r="E67" i="3" a="1"/>
  <c r="E67" i="3" s="1"/>
  <c r="E68" i="3" a="1"/>
  <c r="E68" i="3" s="1"/>
  <c r="E69" i="3" a="1"/>
  <c r="E69" i="3" s="1"/>
  <c r="E70" i="3" a="1"/>
  <c r="E70" i="3" s="1"/>
  <c r="E71" i="3" a="1"/>
  <c r="E71" i="3" s="1"/>
  <c r="E72" i="3" a="1"/>
  <c r="E72" i="3" s="1"/>
  <c r="E73" i="3" a="1"/>
  <c r="E73" i="3" s="1"/>
  <c r="E74" i="3" a="1"/>
  <c r="E74" i="3" s="1"/>
  <c r="E75" i="3" a="1"/>
  <c r="E75" i="3" s="1"/>
  <c r="E76" i="3" a="1"/>
  <c r="E76" i="3" s="1"/>
  <c r="E77" i="3" a="1"/>
  <c r="E77" i="3" s="1"/>
  <c r="E78" i="3" a="1"/>
  <c r="E78" i="3" s="1"/>
  <c r="E79" i="3" a="1"/>
  <c r="E79" i="3" s="1"/>
  <c r="E80" i="3" a="1"/>
  <c r="E80" i="3" s="1"/>
  <c r="E81" i="3" a="1"/>
  <c r="E81" i="3" s="1"/>
  <c r="E82" i="3" a="1"/>
  <c r="E82" i="3" s="1"/>
  <c r="E83" i="3" a="1"/>
  <c r="E83" i="3" s="1"/>
  <c r="E84" i="3" a="1"/>
  <c r="E84" i="3" s="1"/>
  <c r="E85" i="3" a="1"/>
  <c r="E85" i="3" s="1"/>
  <c r="E86" i="3" a="1"/>
  <c r="E86" i="3" s="1"/>
  <c r="E87" i="3" a="1"/>
  <c r="E87" i="3" s="1"/>
  <c r="E88" i="3" a="1"/>
  <c r="E88" i="3" s="1"/>
  <c r="E89" i="3" a="1"/>
  <c r="E89" i="3" s="1"/>
  <c r="E90" i="3" a="1"/>
  <c r="E90" i="3" s="1"/>
  <c r="E91" i="3" a="1"/>
  <c r="E91" i="3"/>
  <c r="E92" i="3" a="1"/>
  <c r="E92" i="3"/>
  <c r="E93" i="3" a="1"/>
  <c r="E93" i="3"/>
  <c r="E94" i="3" a="1"/>
  <c r="E94" i="3"/>
  <c r="E95" i="3" a="1"/>
  <c r="E95" i="3"/>
  <c r="E96" i="3" a="1"/>
  <c r="E96" i="3"/>
  <c r="E97" i="3" a="1"/>
  <c r="E97" i="3"/>
  <c r="E98" i="3" a="1"/>
  <c r="E98" i="3"/>
  <c r="E99" i="3" a="1"/>
  <c r="E99" i="3"/>
  <c r="E100" i="3" a="1"/>
  <c r="E100" i="3"/>
  <c r="E101" i="3" a="1"/>
  <c r="E101" i="3"/>
  <c r="E102" i="3" a="1"/>
  <c r="E102" i="3"/>
  <c r="E103" i="3" a="1"/>
  <c r="E103" i="3"/>
  <c r="E104" i="3" a="1"/>
  <c r="E104" i="3"/>
  <c r="E105" i="3" a="1"/>
  <c r="E105" i="3"/>
  <c r="E106" i="3" a="1"/>
  <c r="E106" i="3"/>
  <c r="E107" i="3" a="1"/>
  <c r="E107" i="3"/>
  <c r="E108" i="3" a="1"/>
  <c r="E108" i="3"/>
  <c r="E109" i="3" a="1"/>
  <c r="E109" i="3"/>
  <c r="E110" i="3" a="1"/>
  <c r="E110" i="3"/>
  <c r="E111" i="3" a="1"/>
  <c r="E111" i="3"/>
  <c r="E112" i="3" a="1"/>
  <c r="E112" i="3"/>
  <c r="E113" i="3" a="1"/>
  <c r="E113" i="3"/>
  <c r="E114" i="3" a="1"/>
  <c r="E114" i="3"/>
  <c r="E115" i="3" a="1"/>
  <c r="E115" i="3"/>
  <c r="E116" i="3" a="1"/>
  <c r="E116" i="3"/>
  <c r="E117" i="3" a="1"/>
  <c r="E117" i="3"/>
  <c r="E118" i="3" a="1"/>
  <c r="E118" i="3"/>
  <c r="E119" i="3" a="1"/>
  <c r="E119" i="3"/>
  <c r="E120" i="3" a="1"/>
  <c r="E120" i="3"/>
  <c r="E121" i="3" a="1"/>
  <c r="E121" i="3"/>
  <c r="E122" i="3" a="1"/>
  <c r="E122" i="3"/>
  <c r="E123" i="3" a="1"/>
  <c r="E123" i="3"/>
  <c r="E124" i="3" a="1"/>
  <c r="E124" i="3"/>
  <c r="E125" i="3" a="1"/>
  <c r="E125" i="3"/>
  <c r="E126" i="3" a="1"/>
  <c r="E126" i="3"/>
  <c r="E127" i="3" a="1"/>
  <c r="E127" i="3"/>
  <c r="E128" i="3" a="1"/>
  <c r="E128" i="3"/>
  <c r="E129" i="3" a="1"/>
  <c r="E129" i="3"/>
  <c r="E130" i="3" a="1"/>
  <c r="E130" i="3"/>
  <c r="E131" i="3" a="1"/>
  <c r="E131" i="3"/>
  <c r="E132" i="3" a="1"/>
  <c r="E132" i="3"/>
  <c r="E133" i="3" a="1"/>
  <c r="E133" i="3"/>
  <c r="E134" i="3" a="1"/>
  <c r="E134" i="3"/>
  <c r="E135" i="3" a="1"/>
  <c r="E135" i="3"/>
  <c r="E136" i="3" a="1"/>
  <c r="E136" i="3"/>
  <c r="E137" i="3" a="1"/>
  <c r="E137" i="3"/>
  <c r="E138" i="3" a="1"/>
  <c r="E138" i="3"/>
  <c r="E139" i="3" a="1"/>
  <c r="E139" i="3"/>
  <c r="E140" i="3" a="1"/>
  <c r="E140" i="3"/>
  <c r="E141" i="3" a="1"/>
  <c r="E141" i="3"/>
  <c r="E142" i="3" a="1"/>
  <c r="E142" i="3"/>
  <c r="E143" i="3" a="1"/>
  <c r="E143" i="3"/>
  <c r="E144" i="3" a="1"/>
  <c r="E144" i="3"/>
  <c r="E145" i="3" a="1"/>
  <c r="E145" i="3"/>
  <c r="E146" i="3" a="1"/>
  <c r="E146" i="3"/>
  <c r="E147" i="3" a="1"/>
  <c r="E147" i="3"/>
  <c r="E148" i="3" a="1"/>
  <c r="E148" i="3"/>
  <c r="E149" i="3" a="1"/>
  <c r="E149" i="3"/>
  <c r="E150" i="3" a="1"/>
  <c r="E150" i="3"/>
  <c r="E5" i="3" a="1"/>
  <c r="E5" i="3"/>
  <c r="D6" i="3" a="1"/>
  <c r="D6" i="3" s="1"/>
  <c r="D7" i="3" a="1"/>
  <c r="D7" i="3" s="1"/>
  <c r="D8" i="3" a="1"/>
  <c r="D8" i="3" s="1"/>
  <c r="D9" i="3" a="1"/>
  <c r="D9" i="3" s="1"/>
  <c r="D10" i="3" a="1"/>
  <c r="D10" i="3" s="1"/>
  <c r="D11" i="3" a="1"/>
  <c r="D11" i="3" s="1"/>
  <c r="D12" i="3" a="1"/>
  <c r="D12" i="3" s="1"/>
  <c r="D13" i="3" a="1"/>
  <c r="D13" i="3" s="1"/>
  <c r="D14" i="3" a="1"/>
  <c r="D14" i="3" s="1"/>
  <c r="D15" i="3" a="1"/>
  <c r="D15" i="3" s="1"/>
  <c r="D16" i="3" a="1"/>
  <c r="D16" i="3" s="1"/>
  <c r="D17" i="3" a="1"/>
  <c r="D17" i="3" s="1"/>
  <c r="D18" i="3" a="1"/>
  <c r="D18" i="3" s="1"/>
  <c r="D19" i="3" a="1"/>
  <c r="D19" i="3" s="1"/>
  <c r="D20" i="3" a="1"/>
  <c r="D20" i="3" s="1"/>
  <c r="D21" i="3" a="1"/>
  <c r="D21" i="3" s="1"/>
  <c r="D22" i="3" a="1"/>
  <c r="D22" i="3" s="1"/>
  <c r="D23" i="3" a="1"/>
  <c r="D23" i="3" s="1"/>
  <c r="D24" i="3" a="1"/>
  <c r="D24" i="3" s="1"/>
  <c r="D25" i="3" a="1"/>
  <c r="D25" i="3" s="1"/>
  <c r="D26" i="3" a="1"/>
  <c r="D26" i="3" s="1"/>
  <c r="D27" i="3" a="1"/>
  <c r="D27" i="3" s="1"/>
  <c r="D28" i="3" a="1"/>
  <c r="D28" i="3" s="1"/>
  <c r="D29" i="3" a="1"/>
  <c r="D29" i="3" s="1"/>
  <c r="D30" i="3" a="1"/>
  <c r="D30" i="3" s="1"/>
  <c r="D31" i="3" a="1"/>
  <c r="D31" i="3" s="1"/>
  <c r="D32" i="3" a="1"/>
  <c r="D32" i="3" s="1"/>
  <c r="D33" i="3" a="1"/>
  <c r="D33" i="3" s="1"/>
  <c r="D34" i="3" a="1"/>
  <c r="D34" i="3" s="1"/>
  <c r="D35" i="3" a="1"/>
  <c r="D35" i="3" s="1"/>
  <c r="D36" i="3" a="1"/>
  <c r="D36" i="3" s="1"/>
  <c r="D37" i="3" a="1"/>
  <c r="D37" i="3" s="1"/>
  <c r="D38" i="3" a="1"/>
  <c r="D38" i="3" s="1"/>
  <c r="D39" i="3" a="1"/>
  <c r="D39" i="3" s="1"/>
  <c r="D40" i="3" a="1"/>
  <c r="D40" i="3" s="1"/>
  <c r="D41" i="3" a="1"/>
  <c r="D41" i="3" s="1"/>
  <c r="D42" i="3" a="1"/>
  <c r="D42" i="3" s="1"/>
  <c r="D43" i="3" a="1"/>
  <c r="D43" i="3" s="1"/>
  <c r="D44" i="3" a="1"/>
  <c r="D44" i="3" s="1"/>
  <c r="D45" i="3" a="1"/>
  <c r="D45" i="3" s="1"/>
  <c r="D46" i="3" a="1"/>
  <c r="D46" i="3" s="1"/>
  <c r="D47" i="3" a="1"/>
  <c r="D47" i="3" s="1"/>
  <c r="D48" i="3" a="1"/>
  <c r="D48" i="3" s="1"/>
  <c r="D49" i="3" a="1"/>
  <c r="D49" i="3" s="1"/>
  <c r="D50" i="3" a="1"/>
  <c r="D50" i="3" s="1"/>
  <c r="D51" i="3" a="1"/>
  <c r="D51" i="3" s="1"/>
  <c r="D52" i="3" a="1"/>
  <c r="D52" i="3" s="1"/>
  <c r="D53" i="3" a="1"/>
  <c r="D53" i="3" s="1"/>
  <c r="D54" i="3" a="1"/>
  <c r="D54" i="3" s="1"/>
  <c r="D55" i="3" a="1"/>
  <c r="D55" i="3" s="1"/>
  <c r="D56" i="3" a="1"/>
  <c r="D56" i="3" s="1"/>
  <c r="D57" i="3" a="1"/>
  <c r="D57" i="3" s="1"/>
  <c r="D58" i="3" a="1"/>
  <c r="D58" i="3" s="1"/>
  <c r="D59" i="3" a="1"/>
  <c r="D59" i="3" s="1"/>
  <c r="D60" i="3" a="1"/>
  <c r="D60" i="3" s="1"/>
  <c r="D61" i="3" a="1"/>
  <c r="D61" i="3" s="1"/>
  <c r="D62" i="3" a="1"/>
  <c r="D62" i="3" s="1"/>
  <c r="D63" i="3" a="1"/>
  <c r="D63" i="3" s="1"/>
  <c r="D64" i="3" a="1"/>
  <c r="D64" i="3" s="1"/>
  <c r="D65" i="3" a="1"/>
  <c r="D65" i="3" s="1"/>
  <c r="D66" i="3" a="1"/>
  <c r="D66" i="3" s="1"/>
  <c r="D67" i="3" a="1"/>
  <c r="D67" i="3" s="1"/>
  <c r="D68" i="3" a="1"/>
  <c r="D68" i="3" s="1"/>
  <c r="D69" i="3" a="1"/>
  <c r="D69" i="3" s="1"/>
  <c r="D70" i="3" a="1"/>
  <c r="D70" i="3" s="1"/>
  <c r="D71" i="3" a="1"/>
  <c r="D71" i="3" s="1"/>
  <c r="D72" i="3" a="1"/>
  <c r="D72" i="3" s="1"/>
  <c r="D73" i="3" a="1"/>
  <c r="D73" i="3" s="1"/>
  <c r="D74" i="3" a="1"/>
  <c r="D74" i="3" s="1"/>
  <c r="D75" i="3" a="1"/>
  <c r="D75" i="3" s="1"/>
  <c r="D76" i="3" a="1"/>
  <c r="D76" i="3" s="1"/>
  <c r="D77" i="3" a="1"/>
  <c r="D77" i="3" s="1"/>
  <c r="D78" i="3" a="1"/>
  <c r="D78" i="3" s="1"/>
  <c r="D79" i="3" a="1"/>
  <c r="D79" i="3" s="1"/>
  <c r="D80" i="3" a="1"/>
  <c r="D80" i="3" s="1"/>
  <c r="D81" i="3" a="1"/>
  <c r="D81" i="3" s="1"/>
  <c r="D82" i="3" a="1"/>
  <c r="D82" i="3" s="1"/>
  <c r="D83" i="3" a="1"/>
  <c r="D83" i="3" s="1"/>
  <c r="D84" i="3" a="1"/>
  <c r="D84" i="3" s="1"/>
  <c r="D85" i="3" a="1"/>
  <c r="D85" i="3" s="1"/>
  <c r="D86" i="3" a="1"/>
  <c r="D86" i="3" s="1"/>
  <c r="D87" i="3" a="1"/>
  <c r="D87" i="3" s="1"/>
  <c r="D88" i="3" a="1"/>
  <c r="D88" i="3" s="1"/>
  <c r="D89" i="3" a="1"/>
  <c r="D89" i="3" s="1"/>
  <c r="D90" i="3" a="1"/>
  <c r="D90" i="3" s="1"/>
  <c r="D91" i="3" a="1"/>
  <c r="D91" i="3"/>
  <c r="D92" i="3" a="1"/>
  <c r="D92" i="3"/>
  <c r="D93" i="3" a="1"/>
  <c r="D93" i="3"/>
  <c r="D94" i="3" a="1"/>
  <c r="D94" i="3"/>
  <c r="D95" i="3" a="1"/>
  <c r="D95" i="3"/>
  <c r="D96" i="3" a="1"/>
  <c r="D96" i="3"/>
  <c r="D97" i="3" a="1"/>
  <c r="D97" i="3"/>
  <c r="D98" i="3" a="1"/>
  <c r="D98" i="3"/>
  <c r="D99" i="3" a="1"/>
  <c r="D99" i="3"/>
  <c r="D100" i="3" a="1"/>
  <c r="D100" i="3"/>
  <c r="D101" i="3" a="1"/>
  <c r="D101" i="3"/>
  <c r="D102" i="3" a="1"/>
  <c r="D102" i="3"/>
  <c r="D103" i="3" a="1"/>
  <c r="D103" i="3"/>
  <c r="D104" i="3" a="1"/>
  <c r="D104" i="3"/>
  <c r="D105" i="3" a="1"/>
  <c r="D105" i="3"/>
  <c r="D106" i="3" a="1"/>
  <c r="D106" i="3"/>
  <c r="D107" i="3" a="1"/>
  <c r="D107" i="3"/>
  <c r="D108" i="3" a="1"/>
  <c r="D108" i="3"/>
  <c r="D109" i="3" a="1"/>
  <c r="D109" i="3"/>
  <c r="D110" i="3" a="1"/>
  <c r="D110" i="3"/>
  <c r="D111" i="3" a="1"/>
  <c r="D111" i="3"/>
  <c r="D112" i="3" a="1"/>
  <c r="D112" i="3"/>
  <c r="D113" i="3" a="1"/>
  <c r="D113" i="3"/>
  <c r="D114" i="3" a="1"/>
  <c r="D114" i="3"/>
  <c r="D115" i="3" a="1"/>
  <c r="D115" i="3"/>
  <c r="D116" i="3" a="1"/>
  <c r="D116" i="3"/>
  <c r="D117" i="3" a="1"/>
  <c r="D117" i="3"/>
  <c r="D118" i="3" a="1"/>
  <c r="D118" i="3"/>
  <c r="D119" i="3" a="1"/>
  <c r="D119" i="3"/>
  <c r="D120" i="3" a="1"/>
  <c r="D120" i="3"/>
  <c r="D121" i="3" a="1"/>
  <c r="D121" i="3"/>
  <c r="D122" i="3" a="1"/>
  <c r="D122" i="3"/>
  <c r="D123" i="3" a="1"/>
  <c r="D123" i="3"/>
  <c r="D124" i="3" a="1"/>
  <c r="D124" i="3"/>
  <c r="D125" i="3" a="1"/>
  <c r="D125" i="3"/>
  <c r="D126" i="3" a="1"/>
  <c r="D126" i="3"/>
  <c r="D127" i="3" a="1"/>
  <c r="D127" i="3"/>
  <c r="D128" i="3" a="1"/>
  <c r="D128" i="3"/>
  <c r="D129" i="3" a="1"/>
  <c r="D129" i="3"/>
  <c r="D130" i="3" a="1"/>
  <c r="D130" i="3"/>
  <c r="D131" i="3" a="1"/>
  <c r="D131" i="3"/>
  <c r="D132" i="3" a="1"/>
  <c r="D132" i="3"/>
  <c r="D133" i="3" a="1"/>
  <c r="D133" i="3"/>
  <c r="D134" i="3" a="1"/>
  <c r="D134" i="3"/>
  <c r="D135" i="3" a="1"/>
  <c r="D135" i="3"/>
  <c r="D136" i="3" a="1"/>
  <c r="D136" i="3"/>
  <c r="D137" i="3" a="1"/>
  <c r="D137" i="3"/>
  <c r="D138" i="3" a="1"/>
  <c r="D138" i="3"/>
  <c r="D139" i="3" a="1"/>
  <c r="D139" i="3"/>
  <c r="D140" i="3" a="1"/>
  <c r="D140" i="3"/>
  <c r="D141" i="3" a="1"/>
  <c r="D141" i="3"/>
  <c r="D142" i="3" a="1"/>
  <c r="D142" i="3"/>
  <c r="D143" i="3" a="1"/>
  <c r="D143" i="3"/>
  <c r="D144" i="3" a="1"/>
  <c r="D144" i="3"/>
  <c r="D145" i="3" a="1"/>
  <c r="D145" i="3"/>
  <c r="D146" i="3" a="1"/>
  <c r="D146" i="3"/>
  <c r="D147" i="3" a="1"/>
  <c r="D147" i="3" s="1"/>
  <c r="D148" i="3" a="1"/>
  <c r="D148" i="3" s="1"/>
  <c r="D149" i="3" a="1"/>
  <c r="D149" i="3" s="1"/>
  <c r="D150" i="3" a="1"/>
  <c r="D150" i="3" s="1"/>
  <c r="D5" i="3" a="1"/>
  <c r="D5" i="3" s="1"/>
</calcChain>
</file>

<file path=xl/sharedStrings.xml><?xml version="1.0" encoding="utf-8"?>
<sst xmlns="http://schemas.openxmlformats.org/spreadsheetml/2006/main" count="432" uniqueCount="12">
  <si>
    <t>Diff</t>
  </si>
  <si>
    <t>all</t>
  </si>
  <si>
    <t/>
  </si>
  <si>
    <t>ORDER DATE</t>
  </si>
  <si>
    <t>ALL</t>
  </si>
  <si>
    <t>S/n</t>
  </si>
  <si>
    <t>Date</t>
  </si>
  <si>
    <t xml:space="preserve">Credit </t>
  </si>
  <si>
    <t>Debit</t>
  </si>
  <si>
    <t>Balance</t>
  </si>
  <si>
    <t>Order No.</t>
  </si>
  <si>
    <t>Order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</si>
</sst>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rgb="FFC00000"/>
      <name val="Calibri"/>
      <family val="2"/>
      <scheme val="minor"/>
    </font>
    <font>
      <b/>
      <sz val="1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23">
    <xf numFmtId="0" fontId="0" fillId="0" borderId="0" xfId="0"/>
    <xf numFmtId="0" fontId="0" fillId="4" borderId="1" xfId="0" applyFont="1" applyFill="1" applyBorder="1" applyAlignment="1">
      <alignment wrapText="1"/>
    </xf>
    <xf numFmtId="0" fontId="4" fillId="5" borderId="1" xfId="0" applyFont="1" applyFill="1" applyBorder="1" applyAlignment="1">
      <alignment horizontal="center" wrapText="1"/>
    </xf>
    <xf numFmtId="0" fontId="0" fillId="0" borderId="0" xfId="0" applyFill="1"/>
    <xf numFmtId="2" fontId="5" fillId="6" borderId="1" xfId="1" applyNumberFormat="1" applyFont="1" applyFill="1" applyBorder="1"/>
    <xf numFmtId="0" fontId="0" fillId="6" borderId="1" xfId="1" applyFont="1" applyFill="1" applyBorder="1" applyAlignment="1"/>
    <xf numFmtId="14" fontId="0" fillId="6" borderId="1" xfId="1" applyNumberFormat="1" applyFont="1" applyFill="1" applyBorder="1" applyAlignment="1"/>
    <xf numFmtId="0" fontId="0" fillId="6" borderId="1" xfId="0" applyFont="1" applyFill="1" applyBorder="1" applyAlignment="1"/>
    <xf numFmtId="0" fontId="1" fillId="0" borderId="0" xfId="1" applyFill="1"/>
    <xf numFmtId="0" fontId="6" fillId="0" borderId="2" xfId="0" applyFont="1" applyFill="1" applyBorder="1" applyAlignment="1" applyProtection="1">
      <alignment horizontal="left" vertical="center"/>
      <protection hidden="1"/>
    </xf>
    <xf numFmtId="14" fontId="0" fillId="6" borderId="1" xfId="0" applyNumberFormat="1" applyFont="1" applyFill="1" applyBorder="1" applyAlignment="1"/>
    <xf numFmtId="0" fontId="0" fillId="6" borderId="1" xfId="2" applyFont="1" applyFill="1" applyBorder="1" applyAlignment="1"/>
    <xf numFmtId="14" fontId="0" fillId="6" borderId="1" xfId="2" applyNumberFormat="1" applyFont="1" applyFill="1" applyBorder="1" applyAlignment="1"/>
    <xf numFmtId="0" fontId="2" fillId="0" borderId="0" xfId="2" applyFill="1"/>
    <xf numFmtId="0" fontId="3" fillId="0" borderId="0" xfId="0" applyFont="1" applyFill="1"/>
    <xf numFmtId="0" fontId="0" fillId="0" borderId="0" xfId="0" applyAlignment="1">
      <alignment horizontal="center"/>
    </xf>
    <xf numFmtId="0" fontId="7" fillId="7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0" fillId="0" borderId="1" xfId="1" applyNumberFormat="1" applyFont="1" applyFill="1" applyBorder="1" applyAlignment="1"/>
    <xf numFmtId="0" fontId="0" fillId="0" borderId="1" xfId="0" applyNumberFormat="1" applyFont="1" applyFill="1" applyBorder="1" applyAlignment="1"/>
    <xf numFmtId="0" fontId="0" fillId="0" borderId="1" xfId="2" applyNumberFormat="1" applyFont="1" applyFill="1" applyBorder="1" applyAlignment="1"/>
  </cellXfs>
  <cellStyles count="3">
    <cellStyle name="Bad" xfId="1" builtinId="27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50"/>
  <sheetViews>
    <sheetView tabSelected="1" workbookViewId="0">
      <selection activeCell="I4" sqref="I4"/>
    </sheetView>
  </sheetViews>
  <sheetFormatPr defaultColWidth="8.90625" defaultRowHeight="14.5"/>
  <cols>
    <col min="1" max="1" width="4.1796875" style="15" bestFit="1" customWidth="1"/>
    <col min="2" max="2" width="15.36328125" style="15" bestFit="1" customWidth="1"/>
    <col min="3" max="3" width="13.6328125" style="15" customWidth="1"/>
    <col min="4" max="4" width="9.81640625" style="15" customWidth="1"/>
    <col min="5" max="5" width="9" style="15" customWidth="1"/>
    <col min="6" max="6" width="11.36328125" style="15" customWidth="1"/>
    <col min="7" max="7" width="9" style="15" customWidth="1"/>
    <col min="8" max="16384" width="8.90625" style="15"/>
  </cols>
  <sheetData>
    <row r="2" spans="1:6">
      <c r="B2" s="15" t="s">
        <v>4</v>
      </c>
    </row>
    <row r="4" spans="1:6" s="17" customFormat="1" ht="27.65" customHeight="1">
      <c r="A4" s="16" t="s">
        <v>5</v>
      </c>
      <c r="B4" s="16" t="s">
        <v>10</v>
      </c>
      <c r="C4" s="16" t="s">
        <v>6</v>
      </c>
      <c r="D4" s="16" t="s">
        <v>7</v>
      </c>
      <c r="E4" s="16" t="s">
        <v>8</v>
      </c>
      <c r="F4" s="16" t="s">
        <v>9</v>
      </c>
    </row>
    <row r="5" spans="1:6" ht="20" customHeight="1">
      <c r="A5" s="18">
        <v>1</v>
      </c>
      <c r="B5" s="18"/>
      <c r="C5" s="18"/>
      <c r="D5" s="18">
        <f t="array" ref="D5">IF(ROWS($D$5:D5)&gt;COUNTIF(Data_statement!$D$2:$D$356,"&lt;"&amp;0),"",INDEX(Data_statement!$D$2:$D$356,SMALL(IF(Data_statement!$D$2:$D$356&lt;&gt;"",IF(Data_statement!$D$2:$D$356&lt;0,ROW(Data_statement!$D$2:$D$356)-ROW(Data_statement!$D$2)+1)),ROWS($D$5:D5))))</f>
        <v>-200</v>
      </c>
      <c r="E5" s="18">
        <f t="array" ref="E5">IF(ROWS($E$5:E5)&gt;COUNTIF(Data_statement!$D$2:$D$356,"&gt;"&amp;0),"",INDEX(Data_statement!$D$2:$D$356,SMALL(IF(Data_statement!$D$2:$D$356&lt;&gt;"",IF(Data_statement!$D$2:$D$356&gt;0,ROW(Data_statement!$D$2:$D$356)-ROW(Data_statement!$D$2)+1)),ROWS($E$5:E5))))</f>
        <v>300</v>
      </c>
      <c r="F5" s="18"/>
    </row>
    <row r="6" spans="1:6" ht="20" customHeight="1">
      <c r="A6" s="18">
        <v>2</v>
      </c>
      <c r="B6" s="18"/>
      <c r="C6" s="18"/>
      <c r="D6" s="18">
        <f t="array" ref="D6">IF(ROWS($D$5:D6)&gt;COUNTIF(Data_statement!$D$2:$D$356,"&lt;"&amp;0),"",INDEX(Data_statement!$D$2:$D$356,SMALL(IF(Data_statement!$D$2:$D$356&lt;&gt;"",IF(Data_statement!$D$2:$D$356&lt;0,ROW(Data_statement!$D$2:$D$356)-ROW(Data_statement!$D$2)+1)),ROWS($D$5:D6))))</f>
        <v>-1200</v>
      </c>
      <c r="E6" s="18">
        <f t="array" ref="E6">IF(ROWS($E$5:E6)&gt;COUNTIF(Data_statement!$D$2:$D$356,"&gt;"&amp;0),"",INDEX(Data_statement!$D$2:$D$356,SMALL(IF(Data_statement!$D$2:$D$356&lt;&gt;"",IF(Data_statement!$D$2:$D$356&gt;0,ROW(Data_statement!$D$2:$D$356)-ROW(Data_statement!$D$2)+1)),ROWS($E$5:E6))))</f>
        <v>150</v>
      </c>
      <c r="F6" s="18"/>
    </row>
    <row r="7" spans="1:6" ht="20" customHeight="1">
      <c r="A7" s="18"/>
      <c r="B7" s="18"/>
      <c r="C7" s="18"/>
      <c r="D7" s="18">
        <f t="array" ref="D7">IF(ROWS($D$5:D7)&gt;COUNTIF(Data_statement!$D$2:$D$356,"&lt;"&amp;0),"",INDEX(Data_statement!$D$2:$D$356,SMALL(IF(Data_statement!$D$2:$D$356&lt;&gt;"",IF(Data_statement!$D$2:$D$356&lt;0,ROW(Data_statement!$D$2:$D$356)-ROW(Data_statement!$D$2)+1)),ROWS($D$5:D7))))</f>
        <v>-2000</v>
      </c>
      <c r="E7" s="18">
        <f t="array" ref="E7">IF(ROWS($E$5:E7)&gt;COUNTIF(Data_statement!$D$2:$D$356,"&gt;"&amp;0),"",INDEX(Data_statement!$D$2:$D$356,SMALL(IF(Data_statement!$D$2:$D$356&lt;&gt;"",IF(Data_statement!$D$2:$D$356&gt;0,ROW(Data_statement!$D$2:$D$356)-ROW(Data_statement!$D$2)+1)),ROWS($E$5:E7))))</f>
        <v>1800</v>
      </c>
      <c r="F7" s="18"/>
    </row>
    <row r="8" spans="1:6" ht="20" customHeight="1">
      <c r="A8" s="18"/>
      <c r="B8" s="18"/>
      <c r="C8" s="18"/>
      <c r="D8" s="18">
        <f t="array" ref="D8">IF(ROWS($D$5:D8)&gt;COUNTIF(Data_statement!$D$2:$D$356,"&lt;"&amp;0),"",INDEX(Data_statement!$D$2:$D$356,SMALL(IF(Data_statement!$D$2:$D$356&lt;&gt;"",IF(Data_statement!$D$2:$D$356&lt;0,ROW(Data_statement!$D$2:$D$356)-ROW(Data_statement!$D$2)+1)),ROWS($D$5:D8))))</f>
        <v>-1800</v>
      </c>
      <c r="E8" s="18">
        <f t="array" ref="E8">IF(ROWS($E$5:E8)&gt;COUNTIF(Data_statement!$D$2:$D$356,"&gt;"&amp;0),"",INDEX(Data_statement!$D$2:$D$356,SMALL(IF(Data_statement!$D$2:$D$356&lt;&gt;"",IF(Data_statement!$D$2:$D$356&gt;0,ROW(Data_statement!$D$2:$D$356)-ROW(Data_statement!$D$2)+1)),ROWS($E$5:E8))))</f>
        <v>300</v>
      </c>
      <c r="F8" s="18"/>
    </row>
    <row r="9" spans="1:6" ht="20" customHeight="1">
      <c r="A9" s="18"/>
      <c r="B9" s="18"/>
      <c r="C9" s="18"/>
      <c r="D9" s="18">
        <f t="array" ref="D9">IF(ROWS($D$5:D9)&gt;COUNTIF(Data_statement!$D$2:$D$356,"&lt;"&amp;0),"",INDEX(Data_statement!$D$2:$D$356,SMALL(IF(Data_statement!$D$2:$D$356&lt;&gt;"",IF(Data_statement!$D$2:$D$356&lt;0,ROW(Data_statement!$D$2:$D$356)-ROW(Data_statement!$D$2)+1)),ROWS($D$5:D9))))</f>
        <v>-1000</v>
      </c>
      <c r="E9" s="18">
        <f t="array" ref="E9">IF(ROWS($E$5:E9)&gt;COUNTIF(Data_statement!$D$2:$D$356,"&gt;"&amp;0),"",INDEX(Data_statement!$D$2:$D$356,SMALL(IF(Data_statement!$D$2:$D$356&lt;&gt;"",IF(Data_statement!$D$2:$D$356&gt;0,ROW(Data_statement!$D$2:$D$356)-ROW(Data_statement!$D$2)+1)),ROWS($E$5:E9))))</f>
        <v>737</v>
      </c>
      <c r="F9" s="18"/>
    </row>
    <row r="10" spans="1:6" ht="20" customHeight="1">
      <c r="A10" s="18"/>
      <c r="B10" s="18"/>
      <c r="C10" s="18"/>
      <c r="D10" s="18">
        <f t="array" ref="D10">IF(ROWS($D$5:D10)&gt;COUNTIF(Data_statement!$D$2:$D$356,"&lt;"&amp;0),"",INDEX(Data_statement!$D$2:$D$356,SMALL(IF(Data_statement!$D$2:$D$356&lt;&gt;"",IF(Data_statement!$D$2:$D$356&lt;0,ROW(Data_statement!$D$2:$D$356)-ROW(Data_statement!$D$2)+1)),ROWS($D$5:D10))))</f>
        <v>-1450</v>
      </c>
      <c r="E10" s="18">
        <f t="array" ref="E10">IF(ROWS($E$5:E10)&gt;COUNTIF(Data_statement!$D$2:$D$356,"&gt;"&amp;0),"",INDEX(Data_statement!$D$2:$D$356,SMALL(IF(Data_statement!$D$2:$D$356&lt;&gt;"",IF(Data_statement!$D$2:$D$356&gt;0,ROW(Data_statement!$D$2:$D$356)-ROW(Data_statement!$D$2)+1)),ROWS($E$5:E10))))</f>
        <v>400</v>
      </c>
      <c r="F10" s="18"/>
    </row>
    <row r="11" spans="1:6" ht="20" customHeight="1">
      <c r="A11" s="18"/>
      <c r="B11" s="18"/>
      <c r="C11" s="18"/>
      <c r="D11" s="18">
        <f t="array" ref="D11">IF(ROWS($D$5:D11)&gt;COUNTIF(Data_statement!$D$2:$D$356,"&lt;"&amp;0),"",INDEX(Data_statement!$D$2:$D$356,SMALL(IF(Data_statement!$D$2:$D$356&lt;&gt;"",IF(Data_statement!$D$2:$D$356&lt;0,ROW(Data_statement!$D$2:$D$356)-ROW(Data_statement!$D$2)+1)),ROWS($D$5:D11))))</f>
        <v>-2400</v>
      </c>
      <c r="E11" s="18">
        <f t="array" ref="E11">IF(ROWS($E$5:E11)&gt;COUNTIF(Data_statement!$D$2:$D$356,"&gt;"&amp;0),"",INDEX(Data_statement!$D$2:$D$356,SMALL(IF(Data_statement!$D$2:$D$356&lt;&gt;"",IF(Data_statement!$D$2:$D$356&gt;0,ROW(Data_statement!$D$2:$D$356)-ROW(Data_statement!$D$2)+1)),ROWS($E$5:E11))))</f>
        <v>20000</v>
      </c>
      <c r="F11" s="18"/>
    </row>
    <row r="12" spans="1:6" ht="20" customHeight="1">
      <c r="A12" s="18"/>
      <c r="B12" s="18"/>
      <c r="C12" s="18"/>
      <c r="D12" s="18">
        <f t="array" ref="D12">IF(ROWS($D$5:D12)&gt;COUNTIF(Data_statement!$D$2:$D$356,"&lt;"&amp;0),"",INDEX(Data_statement!$D$2:$D$356,SMALL(IF(Data_statement!$D$2:$D$356&lt;&gt;"",IF(Data_statement!$D$2:$D$356&lt;0,ROW(Data_statement!$D$2:$D$356)-ROW(Data_statement!$D$2)+1)),ROWS($D$5:D12))))</f>
        <v>-200</v>
      </c>
      <c r="E12" s="18">
        <f t="array" ref="E12">IF(ROWS($E$5:E12)&gt;COUNTIF(Data_statement!$D$2:$D$356,"&gt;"&amp;0),"",INDEX(Data_statement!$D$2:$D$356,SMALL(IF(Data_statement!$D$2:$D$356&lt;&gt;"",IF(Data_statement!$D$2:$D$356&gt;0,ROW(Data_statement!$D$2:$D$356)-ROW(Data_statement!$D$2)+1)),ROWS($E$5:E12))))</f>
        <v>300</v>
      </c>
      <c r="F12" s="18"/>
    </row>
    <row r="13" spans="1:6" ht="20" customHeight="1">
      <c r="A13" s="18"/>
      <c r="B13" s="18"/>
      <c r="C13" s="18"/>
      <c r="D13" s="18">
        <f t="array" ref="D13">IF(ROWS($D$5:D13)&gt;COUNTIF(Data_statement!$D$2:$D$356,"&lt;"&amp;0),"",INDEX(Data_statement!$D$2:$D$356,SMALL(IF(Data_statement!$D$2:$D$356&lt;&gt;"",IF(Data_statement!$D$2:$D$356&lt;0,ROW(Data_statement!$D$2:$D$356)-ROW(Data_statement!$D$2)+1)),ROWS($D$5:D13))))</f>
        <v>-1800</v>
      </c>
      <c r="E13" s="18">
        <f t="array" ref="E13">IF(ROWS($E$5:E13)&gt;COUNTIF(Data_statement!$D$2:$D$356,"&gt;"&amp;0),"",INDEX(Data_statement!$D$2:$D$356,SMALL(IF(Data_statement!$D$2:$D$356&lt;&gt;"",IF(Data_statement!$D$2:$D$356&gt;0,ROW(Data_statement!$D$2:$D$356)-ROW(Data_statement!$D$2)+1)),ROWS($E$5:E13))))</f>
        <v>1100</v>
      </c>
      <c r="F13" s="18"/>
    </row>
    <row r="14" spans="1:6" ht="20" customHeight="1">
      <c r="A14" s="18"/>
      <c r="B14" s="18"/>
      <c r="C14" s="18"/>
      <c r="D14" s="18">
        <f t="array" ref="D14">IF(ROWS($D$5:D14)&gt;COUNTIF(Data_statement!$D$2:$D$356,"&lt;"&amp;0),"",INDEX(Data_statement!$D$2:$D$356,SMALL(IF(Data_statement!$D$2:$D$356&lt;&gt;"",IF(Data_statement!$D$2:$D$356&lt;0,ROW(Data_statement!$D$2:$D$356)-ROW(Data_statement!$D$2)+1)),ROWS($D$5:D14))))</f>
        <v>-7200</v>
      </c>
      <c r="E14" s="18">
        <f t="array" ref="E14">IF(ROWS($E$5:E14)&gt;COUNTIF(Data_statement!$D$2:$D$356,"&gt;"&amp;0),"",INDEX(Data_statement!$D$2:$D$356,SMALL(IF(Data_statement!$D$2:$D$356&lt;&gt;"",IF(Data_statement!$D$2:$D$356&gt;0,ROW(Data_statement!$D$2:$D$356)-ROW(Data_statement!$D$2)+1)),ROWS($E$5:E14))))</f>
        <v>100</v>
      </c>
      <c r="F14" s="18"/>
    </row>
    <row r="15" spans="1:6" ht="20" customHeight="1">
      <c r="A15" s="18"/>
      <c r="B15" s="18"/>
      <c r="C15" s="18"/>
      <c r="D15" s="18">
        <f t="array" ref="D15">IF(ROWS($D$5:D15)&gt;COUNTIF(Data_statement!$D$2:$D$356,"&lt;"&amp;0),"",INDEX(Data_statement!$D$2:$D$356,SMALL(IF(Data_statement!$D$2:$D$356&lt;&gt;"",IF(Data_statement!$D$2:$D$356&lt;0,ROW(Data_statement!$D$2:$D$356)-ROW(Data_statement!$D$2)+1)),ROWS($D$5:D15))))</f>
        <v>-2400</v>
      </c>
      <c r="E15" s="18">
        <f t="array" ref="E15">IF(ROWS($E$5:E15)&gt;COUNTIF(Data_statement!$D$2:$D$356,"&gt;"&amp;0),"",INDEX(Data_statement!$D$2:$D$356,SMALL(IF(Data_statement!$D$2:$D$356&lt;&gt;"",IF(Data_statement!$D$2:$D$356&gt;0,ROW(Data_statement!$D$2:$D$356)-ROW(Data_statement!$D$2)+1)),ROWS($E$5:E15))))</f>
        <v>900</v>
      </c>
      <c r="F15" s="18"/>
    </row>
    <row r="16" spans="1:6" ht="20" customHeight="1">
      <c r="A16" s="18"/>
      <c r="B16" s="18"/>
      <c r="C16" s="18"/>
      <c r="D16" s="18">
        <f t="array" ref="D16">IF(ROWS($D$5:D16)&gt;COUNTIF(Data_statement!$D$2:$D$356,"&lt;"&amp;0),"",INDEX(Data_statement!$D$2:$D$356,SMALL(IF(Data_statement!$D$2:$D$356&lt;&gt;"",IF(Data_statement!$D$2:$D$356&lt;0,ROW(Data_statement!$D$2:$D$356)-ROW(Data_statement!$D$2)+1)),ROWS($D$5:D16))))</f>
        <v>-2400</v>
      </c>
      <c r="E16" s="18">
        <f t="array" ref="E16">IF(ROWS($E$5:E16)&gt;COUNTIF(Data_statement!$D$2:$D$356,"&gt;"&amp;0),"",INDEX(Data_statement!$D$2:$D$356,SMALL(IF(Data_statement!$D$2:$D$356&lt;&gt;"",IF(Data_statement!$D$2:$D$356&gt;0,ROW(Data_statement!$D$2:$D$356)-ROW(Data_statement!$D$2)+1)),ROWS($E$5:E16))))</f>
        <v>16000</v>
      </c>
      <c r="F16" s="18"/>
    </row>
    <row r="17" spans="1:6" ht="20" customHeight="1">
      <c r="A17" s="18"/>
      <c r="B17" s="18"/>
      <c r="C17" s="18"/>
      <c r="D17" s="18">
        <f t="array" ref="D17">IF(ROWS($D$5:D17)&gt;COUNTIF(Data_statement!$D$2:$D$356,"&lt;"&amp;0),"",INDEX(Data_statement!$D$2:$D$356,SMALL(IF(Data_statement!$D$2:$D$356&lt;&gt;"",IF(Data_statement!$D$2:$D$356&lt;0,ROW(Data_statement!$D$2:$D$356)-ROW(Data_statement!$D$2)+1)),ROWS($D$5:D17))))</f>
        <v>-100</v>
      </c>
      <c r="E17" s="18">
        <f t="array" ref="E17">IF(ROWS($E$5:E17)&gt;COUNTIF(Data_statement!$D$2:$D$356,"&gt;"&amp;0),"",INDEX(Data_statement!$D$2:$D$356,SMALL(IF(Data_statement!$D$2:$D$356&lt;&gt;"",IF(Data_statement!$D$2:$D$356&gt;0,ROW(Data_statement!$D$2:$D$356)-ROW(Data_statement!$D$2)+1)),ROWS($E$5:E17))))</f>
        <v>16000</v>
      </c>
      <c r="F17" s="18"/>
    </row>
    <row r="18" spans="1:6" ht="20" customHeight="1">
      <c r="A18" s="18"/>
      <c r="B18" s="18"/>
      <c r="C18" s="18"/>
      <c r="D18" s="18">
        <f t="array" ref="D18">IF(ROWS($D$5:D18)&gt;COUNTIF(Data_statement!$D$2:$D$356,"&lt;"&amp;0),"",INDEX(Data_statement!$D$2:$D$356,SMALL(IF(Data_statement!$D$2:$D$356&lt;&gt;"",IF(Data_statement!$D$2:$D$356&lt;0,ROW(Data_statement!$D$2:$D$356)-ROW(Data_statement!$D$2)+1)),ROWS($D$5:D18))))</f>
        <v>-400</v>
      </c>
      <c r="E18" s="18">
        <f t="array" ref="E18">IF(ROWS($E$5:E18)&gt;COUNTIF(Data_statement!$D$2:$D$356,"&gt;"&amp;0),"",INDEX(Data_statement!$D$2:$D$356,SMALL(IF(Data_statement!$D$2:$D$356&lt;&gt;"",IF(Data_statement!$D$2:$D$356&gt;0,ROW(Data_statement!$D$2:$D$356)-ROW(Data_statement!$D$2)+1)),ROWS($E$5:E18))))</f>
        <v>17950</v>
      </c>
      <c r="F18" s="18"/>
    </row>
    <row r="19" spans="1:6" ht="20" customHeight="1">
      <c r="A19" s="18"/>
      <c r="B19" s="18"/>
      <c r="C19" s="18"/>
      <c r="D19" s="18">
        <f t="array" ref="D19">IF(ROWS($D$5:D19)&gt;COUNTIF(Data_statement!$D$2:$D$356,"&lt;"&amp;0),"",INDEX(Data_statement!$D$2:$D$356,SMALL(IF(Data_statement!$D$2:$D$356&lt;&gt;"",IF(Data_statement!$D$2:$D$356&lt;0,ROW(Data_statement!$D$2:$D$356)-ROW(Data_statement!$D$2)+1)),ROWS($D$5:D19))))</f>
        <v>-2050</v>
      </c>
      <c r="E19" s="18">
        <f t="array" ref="E19">IF(ROWS($E$5:E19)&gt;COUNTIF(Data_statement!$D$2:$D$356,"&gt;"&amp;0),"",INDEX(Data_statement!$D$2:$D$356,SMALL(IF(Data_statement!$D$2:$D$356&lt;&gt;"",IF(Data_statement!$D$2:$D$356&gt;0,ROW(Data_statement!$D$2:$D$356)-ROW(Data_statement!$D$2)+1)),ROWS($E$5:E19))))</f>
        <v>1075</v>
      </c>
      <c r="F19" s="18"/>
    </row>
    <row r="20" spans="1:6" ht="20" customHeight="1">
      <c r="A20" s="18"/>
      <c r="B20" s="18"/>
      <c r="C20" s="18"/>
      <c r="D20" s="18">
        <f t="array" ref="D20">IF(ROWS($D$5:D20)&gt;COUNTIF(Data_statement!$D$2:$D$356,"&lt;"&amp;0),"",INDEX(Data_statement!$D$2:$D$356,SMALL(IF(Data_statement!$D$2:$D$356&lt;&gt;"",IF(Data_statement!$D$2:$D$356&lt;0,ROW(Data_statement!$D$2:$D$356)-ROW(Data_statement!$D$2)+1)),ROWS($D$5:D20))))</f>
        <v>-6300</v>
      </c>
      <c r="E20" s="18">
        <f t="array" ref="E20">IF(ROWS($E$5:E20)&gt;COUNTIF(Data_statement!$D$2:$D$356,"&gt;"&amp;0),"",INDEX(Data_statement!$D$2:$D$356,SMALL(IF(Data_statement!$D$2:$D$356&lt;&gt;"",IF(Data_statement!$D$2:$D$356&gt;0,ROW(Data_statement!$D$2:$D$356)-ROW(Data_statement!$D$2)+1)),ROWS($E$5:E20))))</f>
        <v>350</v>
      </c>
      <c r="F20" s="18"/>
    </row>
    <row r="21" spans="1:6" ht="20" customHeight="1">
      <c r="A21" s="18"/>
      <c r="B21" s="18"/>
      <c r="C21" s="18"/>
      <c r="D21" s="18">
        <f t="array" ref="D21">IF(ROWS($D$5:D21)&gt;COUNTIF(Data_statement!$D$2:$D$356,"&lt;"&amp;0),"",INDEX(Data_statement!$D$2:$D$356,SMALL(IF(Data_statement!$D$2:$D$356&lt;&gt;"",IF(Data_statement!$D$2:$D$356&lt;0,ROW(Data_statement!$D$2:$D$356)-ROW(Data_statement!$D$2)+1)),ROWS($D$5:D21))))</f>
        <v>-50</v>
      </c>
      <c r="E21" s="18">
        <f t="array" ref="E21">IF(ROWS($E$5:E21)&gt;COUNTIF(Data_statement!$D$2:$D$356,"&gt;"&amp;0),"",INDEX(Data_statement!$D$2:$D$356,SMALL(IF(Data_statement!$D$2:$D$356&lt;&gt;"",IF(Data_statement!$D$2:$D$356&gt;0,ROW(Data_statement!$D$2:$D$356)-ROW(Data_statement!$D$2)+1)),ROWS($E$5:E21))))</f>
        <v>100</v>
      </c>
      <c r="F21" s="18"/>
    </row>
    <row r="22" spans="1:6" ht="20" customHeight="1">
      <c r="A22" s="18"/>
      <c r="B22" s="18"/>
      <c r="C22" s="18"/>
      <c r="D22" s="18">
        <f t="array" ref="D22">IF(ROWS($D$5:D22)&gt;COUNTIF(Data_statement!$D$2:$D$356,"&lt;"&amp;0),"",INDEX(Data_statement!$D$2:$D$356,SMALL(IF(Data_statement!$D$2:$D$356&lt;&gt;"",IF(Data_statement!$D$2:$D$356&lt;0,ROW(Data_statement!$D$2:$D$356)-ROW(Data_statement!$D$2)+1)),ROWS($D$5:D22))))</f>
        <v>-2400</v>
      </c>
      <c r="E22" s="18">
        <f t="array" ref="E22">IF(ROWS($E$5:E22)&gt;COUNTIF(Data_statement!$D$2:$D$356,"&gt;"&amp;0),"",INDEX(Data_statement!$D$2:$D$356,SMALL(IF(Data_statement!$D$2:$D$356&lt;&gt;"",IF(Data_statement!$D$2:$D$356&gt;0,ROW(Data_statement!$D$2:$D$356)-ROW(Data_statement!$D$2)+1)),ROWS($E$5:E22))))</f>
        <v>200</v>
      </c>
      <c r="F22" s="18"/>
    </row>
    <row r="23" spans="1:6" ht="20" customHeight="1">
      <c r="A23" s="18"/>
      <c r="B23" s="18"/>
      <c r="C23" s="18"/>
      <c r="D23" s="18">
        <f t="array" ref="D23">IF(ROWS($D$5:D23)&gt;COUNTIF(Data_statement!$D$2:$D$356,"&lt;"&amp;0),"",INDEX(Data_statement!$D$2:$D$356,SMALL(IF(Data_statement!$D$2:$D$356&lt;&gt;"",IF(Data_statement!$D$2:$D$356&lt;0,ROW(Data_statement!$D$2:$D$356)-ROW(Data_statement!$D$2)+1)),ROWS($D$5:D23))))</f>
        <v>-1300</v>
      </c>
      <c r="E23" s="18">
        <f t="array" ref="E23">IF(ROWS($E$5:E23)&gt;COUNTIF(Data_statement!$D$2:$D$356,"&gt;"&amp;0),"",INDEX(Data_statement!$D$2:$D$356,SMALL(IF(Data_statement!$D$2:$D$356&lt;&gt;"",IF(Data_statement!$D$2:$D$356&gt;0,ROW(Data_statement!$D$2:$D$356)-ROW(Data_statement!$D$2)+1)),ROWS($E$5:E23))))</f>
        <v>800</v>
      </c>
      <c r="F23" s="18"/>
    </row>
    <row r="24" spans="1:6" ht="20" customHeight="1">
      <c r="A24" s="18"/>
      <c r="B24" s="18"/>
      <c r="C24" s="18"/>
      <c r="D24" s="18">
        <f t="array" ref="D24">IF(ROWS($D$5:D24)&gt;COUNTIF(Data_statement!$D$2:$D$356,"&lt;"&amp;0),"",INDEX(Data_statement!$D$2:$D$356,SMALL(IF(Data_statement!$D$2:$D$356&lt;&gt;"",IF(Data_statement!$D$2:$D$356&lt;0,ROW(Data_statement!$D$2:$D$356)-ROW(Data_statement!$D$2)+1)),ROWS($D$5:D24))))</f>
        <v>-1000</v>
      </c>
      <c r="E24" s="18">
        <f t="array" ref="E24">IF(ROWS($E$5:E24)&gt;COUNTIF(Data_statement!$D$2:$D$356,"&gt;"&amp;0),"",INDEX(Data_statement!$D$2:$D$356,SMALL(IF(Data_statement!$D$2:$D$356&lt;&gt;"",IF(Data_statement!$D$2:$D$356&gt;0,ROW(Data_statement!$D$2:$D$356)-ROW(Data_statement!$D$2)+1)),ROWS($E$5:E24))))</f>
        <v>50</v>
      </c>
      <c r="F24" s="18"/>
    </row>
    <row r="25" spans="1:6" ht="20" customHeight="1">
      <c r="A25" s="18"/>
      <c r="B25" s="18"/>
      <c r="C25" s="18"/>
      <c r="D25" s="18">
        <f t="array" ref="D25">IF(ROWS($D$5:D25)&gt;COUNTIF(Data_statement!$D$2:$D$356,"&lt;"&amp;0),"",INDEX(Data_statement!$D$2:$D$356,SMALL(IF(Data_statement!$D$2:$D$356&lt;&gt;"",IF(Data_statement!$D$2:$D$356&lt;0,ROW(Data_statement!$D$2:$D$356)-ROW(Data_statement!$D$2)+1)),ROWS($D$5:D25))))</f>
        <v>-50</v>
      </c>
      <c r="E25" s="18">
        <f t="array" ref="E25">IF(ROWS($E$5:E25)&gt;COUNTIF(Data_statement!$D$2:$D$356,"&gt;"&amp;0),"",INDEX(Data_statement!$D$2:$D$356,SMALL(IF(Data_statement!$D$2:$D$356&lt;&gt;"",IF(Data_statement!$D$2:$D$356&gt;0,ROW(Data_statement!$D$2:$D$356)-ROW(Data_statement!$D$2)+1)),ROWS($E$5:E25))))</f>
        <v>16000</v>
      </c>
      <c r="F25" s="18"/>
    </row>
    <row r="26" spans="1:6" ht="20" customHeight="1">
      <c r="A26" s="18"/>
      <c r="B26" s="18"/>
      <c r="C26" s="18"/>
      <c r="D26" s="18">
        <f t="array" ref="D26">IF(ROWS($D$5:D26)&gt;COUNTIF(Data_statement!$D$2:$D$356,"&lt;"&amp;0),"",INDEX(Data_statement!$D$2:$D$356,SMALL(IF(Data_statement!$D$2:$D$356&lt;&gt;"",IF(Data_statement!$D$2:$D$356&lt;0,ROW(Data_statement!$D$2:$D$356)-ROW(Data_statement!$D$2)+1)),ROWS($D$5:D26))))</f>
        <v>-100</v>
      </c>
      <c r="E26" s="18">
        <f t="array" ref="E26">IF(ROWS($E$5:E26)&gt;COUNTIF(Data_statement!$D$2:$D$356,"&gt;"&amp;0),"",INDEX(Data_statement!$D$2:$D$356,SMALL(IF(Data_statement!$D$2:$D$356&lt;&gt;"",IF(Data_statement!$D$2:$D$356&gt;0,ROW(Data_statement!$D$2:$D$356)-ROW(Data_statement!$D$2)+1)),ROWS($E$5:E26))))</f>
        <v>350</v>
      </c>
      <c r="F26" s="18"/>
    </row>
    <row r="27" spans="1:6" ht="20" customHeight="1">
      <c r="A27" s="18"/>
      <c r="B27" s="18"/>
      <c r="C27" s="18"/>
      <c r="D27" s="18">
        <f t="array" ref="D27">IF(ROWS($D$5:D27)&gt;COUNTIF(Data_statement!$D$2:$D$356,"&lt;"&amp;0),"",INDEX(Data_statement!$D$2:$D$356,SMALL(IF(Data_statement!$D$2:$D$356&lt;&gt;"",IF(Data_statement!$D$2:$D$356&lt;0,ROW(Data_statement!$D$2:$D$356)-ROW(Data_statement!$D$2)+1)),ROWS($D$5:D27))))</f>
        <v>-400</v>
      </c>
      <c r="E27" s="18">
        <f t="array" ref="E27">IF(ROWS($E$5:E27)&gt;COUNTIF(Data_statement!$D$2:$D$356,"&gt;"&amp;0),"",INDEX(Data_statement!$D$2:$D$356,SMALL(IF(Data_statement!$D$2:$D$356&lt;&gt;"",IF(Data_statement!$D$2:$D$356&gt;0,ROW(Data_statement!$D$2:$D$356)-ROW(Data_statement!$D$2)+1)),ROWS($E$5:E27))))</f>
        <v>200</v>
      </c>
      <c r="F27" s="18"/>
    </row>
    <row r="28" spans="1:6" ht="20" customHeight="1">
      <c r="A28" s="18"/>
      <c r="B28" s="18"/>
      <c r="C28" s="18"/>
      <c r="D28" s="18">
        <f t="array" ref="D28">IF(ROWS($D$5:D28)&gt;COUNTIF(Data_statement!$D$2:$D$356,"&lt;"&amp;0),"",INDEX(Data_statement!$D$2:$D$356,SMALL(IF(Data_statement!$D$2:$D$356&lt;&gt;"",IF(Data_statement!$D$2:$D$356&lt;0,ROW(Data_statement!$D$2:$D$356)-ROW(Data_statement!$D$2)+1)),ROWS($D$5:D28))))</f>
        <v>-3900</v>
      </c>
      <c r="E28" s="18">
        <f t="array" ref="E28">IF(ROWS($E$5:E28)&gt;COUNTIF(Data_statement!$D$2:$D$356,"&gt;"&amp;0),"",INDEX(Data_statement!$D$2:$D$356,SMALL(IF(Data_statement!$D$2:$D$356&lt;&gt;"",IF(Data_statement!$D$2:$D$356&gt;0,ROW(Data_statement!$D$2:$D$356)-ROW(Data_statement!$D$2)+1)),ROWS($E$5:E28))))</f>
        <v>200</v>
      </c>
      <c r="F28" s="18"/>
    </row>
    <row r="29" spans="1:6" ht="20" customHeight="1">
      <c r="A29" s="18"/>
      <c r="B29" s="18"/>
      <c r="C29" s="18"/>
      <c r="D29" s="18">
        <f t="array" ref="D29">IF(ROWS($D$5:D29)&gt;COUNTIF(Data_statement!$D$2:$D$356,"&lt;"&amp;0),"",INDEX(Data_statement!$D$2:$D$356,SMALL(IF(Data_statement!$D$2:$D$356&lt;&gt;"",IF(Data_statement!$D$2:$D$356&lt;0,ROW(Data_statement!$D$2:$D$356)-ROW(Data_statement!$D$2)+1)),ROWS($D$5:D29))))</f>
        <v>-100</v>
      </c>
      <c r="E29" s="18">
        <f t="array" ref="E29">IF(ROWS($E$5:E29)&gt;COUNTIF(Data_statement!$D$2:$D$356,"&gt;"&amp;0),"",INDEX(Data_statement!$D$2:$D$356,SMALL(IF(Data_statement!$D$2:$D$356&lt;&gt;"",IF(Data_statement!$D$2:$D$356&gt;0,ROW(Data_statement!$D$2:$D$356)-ROW(Data_statement!$D$2)+1)),ROWS($E$5:E29))))</f>
        <v>400</v>
      </c>
      <c r="F29" s="18"/>
    </row>
    <row r="30" spans="1:6" ht="20" customHeight="1">
      <c r="A30" s="18"/>
      <c r="B30" s="18"/>
      <c r="C30" s="18"/>
      <c r="D30" s="18">
        <f t="array" ref="D30">IF(ROWS($D$5:D30)&gt;COUNTIF(Data_statement!$D$2:$D$356,"&lt;"&amp;0),"",INDEX(Data_statement!$D$2:$D$356,SMALL(IF(Data_statement!$D$2:$D$356&lt;&gt;"",IF(Data_statement!$D$2:$D$356&lt;0,ROW(Data_statement!$D$2:$D$356)-ROW(Data_statement!$D$2)+1)),ROWS($D$5:D30))))</f>
        <v>-1200</v>
      </c>
      <c r="E30" s="18">
        <f t="array" ref="E30">IF(ROWS($E$5:E30)&gt;COUNTIF(Data_statement!$D$2:$D$356,"&gt;"&amp;0),"",INDEX(Data_statement!$D$2:$D$356,SMALL(IF(Data_statement!$D$2:$D$356&lt;&gt;"",IF(Data_statement!$D$2:$D$356&gt;0,ROW(Data_statement!$D$2:$D$356)-ROW(Data_statement!$D$2)+1)),ROWS($E$5:E30))))</f>
        <v>400</v>
      </c>
      <c r="F30" s="18"/>
    </row>
    <row r="31" spans="1:6" ht="20" customHeight="1">
      <c r="A31" s="18"/>
      <c r="B31" s="18"/>
      <c r="C31" s="18"/>
      <c r="D31" s="18">
        <f t="array" ref="D31">IF(ROWS($D$5:D31)&gt;COUNTIF(Data_statement!$D$2:$D$356,"&lt;"&amp;0),"",INDEX(Data_statement!$D$2:$D$356,SMALL(IF(Data_statement!$D$2:$D$356&lt;&gt;"",IF(Data_statement!$D$2:$D$356&lt;0,ROW(Data_statement!$D$2:$D$356)-ROW(Data_statement!$D$2)+1)),ROWS($D$5:D31))))</f>
        <v>-1600</v>
      </c>
      <c r="E31" s="18">
        <f t="array" ref="E31">IF(ROWS($E$5:E31)&gt;COUNTIF(Data_statement!$D$2:$D$356,"&gt;"&amp;0),"",INDEX(Data_statement!$D$2:$D$356,SMALL(IF(Data_statement!$D$2:$D$356&lt;&gt;"",IF(Data_statement!$D$2:$D$356&gt;0,ROW(Data_statement!$D$2:$D$356)-ROW(Data_statement!$D$2)+1)),ROWS($E$5:E31))))</f>
        <v>200</v>
      </c>
      <c r="F31" s="18"/>
    </row>
    <row r="32" spans="1:6" ht="20" customHeight="1">
      <c r="A32" s="18"/>
      <c r="B32" s="18"/>
      <c r="C32" s="18"/>
      <c r="D32" s="18">
        <f t="array" ref="D32">IF(ROWS($D$5:D32)&gt;COUNTIF(Data_statement!$D$2:$D$356,"&lt;"&amp;0),"",INDEX(Data_statement!$D$2:$D$356,SMALL(IF(Data_statement!$D$2:$D$356&lt;&gt;"",IF(Data_statement!$D$2:$D$356&lt;0,ROW(Data_statement!$D$2:$D$356)-ROW(Data_statement!$D$2)+1)),ROWS($D$5:D32))))</f>
        <v>-1200</v>
      </c>
      <c r="E32" s="18">
        <f t="array" ref="E32">IF(ROWS($E$5:E32)&gt;COUNTIF(Data_statement!$D$2:$D$356,"&gt;"&amp;0),"",INDEX(Data_statement!$D$2:$D$356,SMALL(IF(Data_statement!$D$2:$D$356&lt;&gt;"",IF(Data_statement!$D$2:$D$356&gt;0,ROW(Data_statement!$D$2:$D$356)-ROW(Data_statement!$D$2)+1)),ROWS($E$5:E32))))</f>
        <v>300</v>
      </c>
      <c r="F32" s="18"/>
    </row>
    <row r="33" spans="1:6" ht="20" customHeight="1">
      <c r="A33" s="18"/>
      <c r="B33" s="18"/>
      <c r="C33" s="18"/>
      <c r="D33" s="18">
        <f t="array" ref="D33">IF(ROWS($D$5:D33)&gt;COUNTIF(Data_statement!$D$2:$D$356,"&lt;"&amp;0),"",INDEX(Data_statement!$D$2:$D$356,SMALL(IF(Data_statement!$D$2:$D$356&lt;&gt;"",IF(Data_statement!$D$2:$D$356&lt;0,ROW(Data_statement!$D$2:$D$356)-ROW(Data_statement!$D$2)+1)),ROWS($D$5:D33))))</f>
        <v>-100</v>
      </c>
      <c r="E33" s="18">
        <f t="array" ref="E33">IF(ROWS($E$5:E33)&gt;COUNTIF(Data_statement!$D$2:$D$356,"&gt;"&amp;0),"",INDEX(Data_statement!$D$2:$D$356,SMALL(IF(Data_statement!$D$2:$D$356&lt;&gt;"",IF(Data_statement!$D$2:$D$356&gt;0,ROW(Data_statement!$D$2:$D$356)-ROW(Data_statement!$D$2)+1)),ROWS($E$5:E33))))</f>
        <v>300</v>
      </c>
      <c r="F33" s="18"/>
    </row>
    <row r="34" spans="1:6" ht="20" customHeight="1">
      <c r="A34" s="18"/>
      <c r="B34" s="18"/>
      <c r="C34" s="18"/>
      <c r="D34" s="18">
        <f t="array" ref="D34">IF(ROWS($D$5:D34)&gt;COUNTIF(Data_statement!$D$2:$D$356,"&lt;"&amp;0),"",INDEX(Data_statement!$D$2:$D$356,SMALL(IF(Data_statement!$D$2:$D$356&lt;&gt;"",IF(Data_statement!$D$2:$D$356&lt;0,ROW(Data_statement!$D$2:$D$356)-ROW(Data_statement!$D$2)+1)),ROWS($D$5:D34))))</f>
        <v>-34000</v>
      </c>
      <c r="E34" s="18">
        <f t="array" ref="E34">IF(ROWS($E$5:E34)&gt;COUNTIF(Data_statement!$D$2:$D$356,"&gt;"&amp;0),"",INDEX(Data_statement!$D$2:$D$356,SMALL(IF(Data_statement!$D$2:$D$356&lt;&gt;"",IF(Data_statement!$D$2:$D$356&gt;0,ROW(Data_statement!$D$2:$D$356)-ROW(Data_statement!$D$2)+1)),ROWS($E$5:E34))))</f>
        <v>500</v>
      </c>
      <c r="F34" s="18"/>
    </row>
    <row r="35" spans="1:6" ht="20" customHeight="1">
      <c r="A35" s="18"/>
      <c r="B35" s="18"/>
      <c r="C35" s="18"/>
      <c r="D35" s="18">
        <f t="array" ref="D35">IF(ROWS($D$5:D35)&gt;COUNTIF(Data_statement!$D$2:$D$356,"&lt;"&amp;0),"",INDEX(Data_statement!$D$2:$D$356,SMALL(IF(Data_statement!$D$2:$D$356&lt;&gt;"",IF(Data_statement!$D$2:$D$356&lt;0,ROW(Data_statement!$D$2:$D$356)-ROW(Data_statement!$D$2)+1)),ROWS($D$5:D35))))</f>
        <v>-300</v>
      </c>
      <c r="E35" s="18">
        <f t="array" ref="E35">IF(ROWS($E$5:E35)&gt;COUNTIF(Data_statement!$D$2:$D$356,"&gt;"&amp;0),"",INDEX(Data_statement!$D$2:$D$356,SMALL(IF(Data_statement!$D$2:$D$356&lt;&gt;"",IF(Data_statement!$D$2:$D$356&gt;0,ROW(Data_statement!$D$2:$D$356)-ROW(Data_statement!$D$2)+1)),ROWS($E$5:E35))))</f>
        <v>17950.5</v>
      </c>
      <c r="F35" s="18"/>
    </row>
    <row r="36" spans="1:6" ht="20" customHeight="1">
      <c r="A36" s="18"/>
      <c r="B36" s="18"/>
      <c r="C36" s="18"/>
      <c r="D36" s="18">
        <f t="array" ref="D36">IF(ROWS($D$5:D36)&gt;COUNTIF(Data_statement!$D$2:$D$356,"&lt;"&amp;0),"",INDEX(Data_statement!$D$2:$D$356,SMALL(IF(Data_statement!$D$2:$D$356&lt;&gt;"",IF(Data_statement!$D$2:$D$356&lt;0,ROW(Data_statement!$D$2:$D$356)-ROW(Data_statement!$D$2)+1)),ROWS($D$5:D36))))</f>
        <v>-2000</v>
      </c>
      <c r="E36" s="18">
        <f t="array" ref="E36">IF(ROWS($E$5:E36)&gt;COUNTIF(Data_statement!$D$2:$D$356,"&gt;"&amp;0),"",INDEX(Data_statement!$D$2:$D$356,SMALL(IF(Data_statement!$D$2:$D$356&lt;&gt;"",IF(Data_statement!$D$2:$D$356&gt;0,ROW(Data_statement!$D$2:$D$356)-ROW(Data_statement!$D$2)+1)),ROWS($E$5:E36))))</f>
        <v>5</v>
      </c>
      <c r="F36" s="18"/>
    </row>
    <row r="37" spans="1:6" ht="20" customHeight="1">
      <c r="A37" s="18"/>
      <c r="B37" s="18"/>
      <c r="C37" s="18"/>
      <c r="D37" s="18">
        <f t="array" ref="D37">IF(ROWS($D$5:D37)&gt;COUNTIF(Data_statement!$D$2:$D$356,"&lt;"&amp;0),"",INDEX(Data_statement!$D$2:$D$356,SMALL(IF(Data_statement!$D$2:$D$356&lt;&gt;"",IF(Data_statement!$D$2:$D$356&lt;0,ROW(Data_statement!$D$2:$D$356)-ROW(Data_statement!$D$2)+1)),ROWS($D$5:D37))))</f>
        <v>-50</v>
      </c>
      <c r="E37" s="18" t="str">
        <f t="array" ref="E37">IF(ROWS($E$5:E37)&gt;COUNTIF(Data_statement!$D$2:$D$356,"&gt;"&amp;0),"",INDEX(Data_statement!$D$2:$D$356,SMALL(IF(Data_statement!$D$2:$D$356&lt;&gt;"",IF(Data_statement!$D$2:$D$356&gt;0,ROW(Data_statement!$D$2:$D$356)-ROW(Data_statement!$D$2)+1)),ROWS($E$5:E37))))</f>
        <v/>
      </c>
      <c r="F37" s="18"/>
    </row>
    <row r="38" spans="1:6" ht="20" customHeight="1">
      <c r="A38" s="18"/>
      <c r="B38" s="18"/>
      <c r="C38" s="18"/>
      <c r="D38" s="18">
        <f t="array" ref="D38">IF(ROWS($D$5:D38)&gt;COUNTIF(Data_statement!$D$2:$D$356,"&lt;"&amp;0),"",INDEX(Data_statement!$D$2:$D$356,SMALL(IF(Data_statement!$D$2:$D$356&lt;&gt;"",IF(Data_statement!$D$2:$D$356&lt;0,ROW(Data_statement!$D$2:$D$356)-ROW(Data_statement!$D$2)+1)),ROWS($D$5:D38))))</f>
        <v>-2400</v>
      </c>
      <c r="E38" s="18" t="str">
        <f t="array" ref="E38">IF(ROWS($E$5:E38)&gt;COUNTIF(Data_statement!$D$2:$D$356,"&gt;"&amp;0),"",INDEX(Data_statement!$D$2:$D$356,SMALL(IF(Data_statement!$D$2:$D$356&lt;&gt;"",IF(Data_statement!$D$2:$D$356&gt;0,ROW(Data_statement!$D$2:$D$356)-ROW(Data_statement!$D$2)+1)),ROWS($E$5:E38))))</f>
        <v/>
      </c>
      <c r="F38" s="18"/>
    </row>
    <row r="39" spans="1:6" ht="20" customHeight="1">
      <c r="A39" s="18"/>
      <c r="B39" s="18"/>
      <c r="C39" s="18"/>
      <c r="D39" s="18">
        <f t="array" ref="D39">IF(ROWS($D$5:D39)&gt;COUNTIF(Data_statement!$D$2:$D$356,"&lt;"&amp;0),"",INDEX(Data_statement!$D$2:$D$356,SMALL(IF(Data_statement!$D$2:$D$356&lt;&gt;"",IF(Data_statement!$D$2:$D$356&lt;0,ROW(Data_statement!$D$2:$D$356)-ROW(Data_statement!$D$2)+1)),ROWS($D$5:D39))))</f>
        <v>-200</v>
      </c>
      <c r="E39" s="18" t="str">
        <f t="array" ref="E39">IF(ROWS($E$5:E39)&gt;COUNTIF(Data_statement!$D$2:$D$356,"&gt;"&amp;0),"",INDEX(Data_statement!$D$2:$D$356,SMALL(IF(Data_statement!$D$2:$D$356&lt;&gt;"",IF(Data_statement!$D$2:$D$356&gt;0,ROW(Data_statement!$D$2:$D$356)-ROW(Data_statement!$D$2)+1)),ROWS($E$5:E39))))</f>
        <v/>
      </c>
      <c r="F39" s="18"/>
    </row>
    <row r="40" spans="1:6" ht="20" customHeight="1">
      <c r="A40" s="18"/>
      <c r="B40" s="18"/>
      <c r="C40" s="18"/>
      <c r="D40" s="18">
        <f t="array" ref="D40">IF(ROWS($D$5:D40)&gt;COUNTIF(Data_statement!$D$2:$D$356,"&lt;"&amp;0),"",INDEX(Data_statement!$D$2:$D$356,SMALL(IF(Data_statement!$D$2:$D$356&lt;&gt;"",IF(Data_statement!$D$2:$D$356&lt;0,ROW(Data_statement!$D$2:$D$356)-ROW(Data_statement!$D$2)+1)),ROWS($D$5:D40))))</f>
        <v>-150</v>
      </c>
      <c r="E40" s="18" t="str">
        <f t="array" ref="E40">IF(ROWS($E$5:E40)&gt;COUNTIF(Data_statement!$D$2:$D$356,"&gt;"&amp;0),"",INDEX(Data_statement!$D$2:$D$356,SMALL(IF(Data_statement!$D$2:$D$356&lt;&gt;"",IF(Data_statement!$D$2:$D$356&gt;0,ROW(Data_statement!$D$2:$D$356)-ROW(Data_statement!$D$2)+1)),ROWS($E$5:E40))))</f>
        <v/>
      </c>
      <c r="F40" s="18"/>
    </row>
    <row r="41" spans="1:6" ht="20" customHeight="1">
      <c r="A41" s="18"/>
      <c r="B41" s="18"/>
      <c r="C41" s="18"/>
      <c r="D41" s="18">
        <f t="array" ref="D41">IF(ROWS($D$5:D41)&gt;COUNTIF(Data_statement!$D$2:$D$356,"&lt;"&amp;0),"",INDEX(Data_statement!$D$2:$D$356,SMALL(IF(Data_statement!$D$2:$D$356&lt;&gt;"",IF(Data_statement!$D$2:$D$356&lt;0,ROW(Data_statement!$D$2:$D$356)-ROW(Data_statement!$D$2)+1)),ROWS($D$5:D41))))</f>
        <v>-100</v>
      </c>
      <c r="E41" s="18" t="str">
        <f t="array" ref="E41">IF(ROWS($E$5:E41)&gt;COUNTIF(Data_statement!$D$2:$D$356,"&gt;"&amp;0),"",INDEX(Data_statement!$D$2:$D$356,SMALL(IF(Data_statement!$D$2:$D$356&lt;&gt;"",IF(Data_statement!$D$2:$D$356&gt;0,ROW(Data_statement!$D$2:$D$356)-ROW(Data_statement!$D$2)+1)),ROWS($E$5:E41))))</f>
        <v/>
      </c>
      <c r="F41" s="18"/>
    </row>
    <row r="42" spans="1:6" ht="20" customHeight="1">
      <c r="A42" s="18"/>
      <c r="B42" s="18"/>
      <c r="C42" s="18"/>
      <c r="D42" s="18">
        <f t="array" ref="D42">IF(ROWS($D$5:D42)&gt;COUNTIF(Data_statement!$D$2:$D$356,"&lt;"&amp;0),"",INDEX(Data_statement!$D$2:$D$356,SMALL(IF(Data_statement!$D$2:$D$356&lt;&gt;"",IF(Data_statement!$D$2:$D$356&lt;0,ROW(Data_statement!$D$2:$D$356)-ROW(Data_statement!$D$2)+1)),ROWS($D$5:D42))))</f>
        <v>-1600</v>
      </c>
      <c r="E42" s="18" t="str">
        <f t="array" ref="E42">IF(ROWS($E$5:E42)&gt;COUNTIF(Data_statement!$D$2:$D$356,"&gt;"&amp;0),"",INDEX(Data_statement!$D$2:$D$356,SMALL(IF(Data_statement!$D$2:$D$356&lt;&gt;"",IF(Data_statement!$D$2:$D$356&gt;0,ROW(Data_statement!$D$2:$D$356)-ROW(Data_statement!$D$2)+1)),ROWS($E$5:E42))))</f>
        <v/>
      </c>
      <c r="F42" s="18"/>
    </row>
    <row r="43" spans="1:6" ht="20" customHeight="1">
      <c r="A43" s="18"/>
      <c r="B43" s="18"/>
      <c r="C43" s="18"/>
      <c r="D43" s="18">
        <f t="array" ref="D43">IF(ROWS($D$5:D43)&gt;COUNTIF(Data_statement!$D$2:$D$356,"&lt;"&amp;0),"",INDEX(Data_statement!$D$2:$D$356,SMALL(IF(Data_statement!$D$2:$D$356&lt;&gt;"",IF(Data_statement!$D$2:$D$356&lt;0,ROW(Data_statement!$D$2:$D$356)-ROW(Data_statement!$D$2)+1)),ROWS($D$5:D43))))</f>
        <v>-13200</v>
      </c>
      <c r="E43" s="18" t="str">
        <f t="array" ref="E43">IF(ROWS($E$5:E43)&gt;COUNTIF(Data_statement!$D$2:$D$356,"&gt;"&amp;0),"",INDEX(Data_statement!$D$2:$D$356,SMALL(IF(Data_statement!$D$2:$D$356&lt;&gt;"",IF(Data_statement!$D$2:$D$356&gt;0,ROW(Data_statement!$D$2:$D$356)-ROW(Data_statement!$D$2)+1)),ROWS($E$5:E43))))</f>
        <v/>
      </c>
      <c r="F43" s="18"/>
    </row>
    <row r="44" spans="1:6" ht="20" customHeight="1">
      <c r="A44" s="18"/>
      <c r="B44" s="18"/>
      <c r="C44" s="18"/>
      <c r="D44" s="18">
        <f t="array" ref="D44">IF(ROWS($D$5:D44)&gt;COUNTIF(Data_statement!$D$2:$D$356,"&lt;"&amp;0),"",INDEX(Data_statement!$D$2:$D$356,SMALL(IF(Data_statement!$D$2:$D$356&lt;&gt;"",IF(Data_statement!$D$2:$D$356&lt;0,ROW(Data_statement!$D$2:$D$356)-ROW(Data_statement!$D$2)+1)),ROWS($D$5:D44))))</f>
        <v>-100</v>
      </c>
      <c r="E44" s="18" t="str">
        <f t="array" ref="E44">IF(ROWS($E$5:E44)&gt;COUNTIF(Data_statement!$D$2:$D$356,"&gt;"&amp;0),"",INDEX(Data_statement!$D$2:$D$356,SMALL(IF(Data_statement!$D$2:$D$356&lt;&gt;"",IF(Data_statement!$D$2:$D$356&gt;0,ROW(Data_statement!$D$2:$D$356)-ROW(Data_statement!$D$2)+1)),ROWS($E$5:E44))))</f>
        <v/>
      </c>
      <c r="F44" s="18"/>
    </row>
    <row r="45" spans="1:6" ht="20" customHeight="1">
      <c r="A45" s="18"/>
      <c r="B45" s="18"/>
      <c r="C45" s="18"/>
      <c r="D45" s="18">
        <f t="array" ref="D45">IF(ROWS($D$5:D45)&gt;COUNTIF(Data_statement!$D$2:$D$356,"&lt;"&amp;0),"",INDEX(Data_statement!$D$2:$D$356,SMALL(IF(Data_statement!$D$2:$D$356&lt;&gt;"",IF(Data_statement!$D$2:$D$356&lt;0,ROW(Data_statement!$D$2:$D$356)-ROW(Data_statement!$D$2)+1)),ROWS($D$5:D45))))</f>
        <v>-100</v>
      </c>
      <c r="E45" s="18" t="str">
        <f t="array" ref="E45">IF(ROWS($E$5:E45)&gt;COUNTIF(Data_statement!$D$2:$D$356,"&gt;"&amp;0),"",INDEX(Data_statement!$D$2:$D$356,SMALL(IF(Data_statement!$D$2:$D$356&lt;&gt;"",IF(Data_statement!$D$2:$D$356&gt;0,ROW(Data_statement!$D$2:$D$356)-ROW(Data_statement!$D$2)+1)),ROWS($E$5:E45))))</f>
        <v/>
      </c>
      <c r="F45" s="18"/>
    </row>
    <row r="46" spans="1:6" ht="20" customHeight="1">
      <c r="A46" s="18"/>
      <c r="B46" s="18"/>
      <c r="C46" s="18"/>
      <c r="D46" s="18">
        <f t="array" ref="D46">IF(ROWS($D$5:D46)&gt;COUNTIF(Data_statement!$D$2:$D$356,"&lt;"&amp;0),"",INDEX(Data_statement!$D$2:$D$356,SMALL(IF(Data_statement!$D$2:$D$356&lt;&gt;"",IF(Data_statement!$D$2:$D$356&lt;0,ROW(Data_statement!$D$2:$D$356)-ROW(Data_statement!$D$2)+1)),ROWS($D$5:D46))))</f>
        <v>-3600</v>
      </c>
      <c r="E46" s="18" t="str">
        <f t="array" ref="E46">IF(ROWS($E$5:E46)&gt;COUNTIF(Data_statement!$D$2:$D$356,"&gt;"&amp;0),"",INDEX(Data_statement!$D$2:$D$356,SMALL(IF(Data_statement!$D$2:$D$356&lt;&gt;"",IF(Data_statement!$D$2:$D$356&gt;0,ROW(Data_statement!$D$2:$D$356)-ROW(Data_statement!$D$2)+1)),ROWS($E$5:E46))))</f>
        <v/>
      </c>
      <c r="F46" s="18"/>
    </row>
    <row r="47" spans="1:6" ht="20" customHeight="1">
      <c r="A47" s="18"/>
      <c r="B47" s="18"/>
      <c r="C47" s="18"/>
      <c r="D47" s="18">
        <f t="array" ref="D47">IF(ROWS($D$5:D47)&gt;COUNTIF(Data_statement!$D$2:$D$356,"&lt;"&amp;0),"",INDEX(Data_statement!$D$2:$D$356,SMALL(IF(Data_statement!$D$2:$D$356&lt;&gt;"",IF(Data_statement!$D$2:$D$356&lt;0,ROW(Data_statement!$D$2:$D$356)-ROW(Data_statement!$D$2)+1)),ROWS($D$5:D47))))</f>
        <v>-500</v>
      </c>
      <c r="E47" s="18" t="str">
        <f t="array" ref="E47">IF(ROWS($E$5:E47)&gt;COUNTIF(Data_statement!$D$2:$D$356,"&gt;"&amp;0),"",INDEX(Data_statement!$D$2:$D$356,SMALL(IF(Data_statement!$D$2:$D$356&lt;&gt;"",IF(Data_statement!$D$2:$D$356&gt;0,ROW(Data_statement!$D$2:$D$356)-ROW(Data_statement!$D$2)+1)),ROWS($E$5:E47))))</f>
        <v/>
      </c>
      <c r="F47" s="18"/>
    </row>
    <row r="48" spans="1:6" ht="20" customHeight="1">
      <c r="A48" s="18"/>
      <c r="B48" s="18"/>
      <c r="C48" s="18"/>
      <c r="D48" s="18">
        <f t="array" ref="D48">IF(ROWS($D$5:D48)&gt;COUNTIF(Data_statement!$D$2:$D$356,"&lt;"&amp;0),"",INDEX(Data_statement!$D$2:$D$356,SMALL(IF(Data_statement!$D$2:$D$356&lt;&gt;"",IF(Data_statement!$D$2:$D$356&lt;0,ROW(Data_statement!$D$2:$D$356)-ROW(Data_statement!$D$2)+1)),ROWS($D$5:D48))))</f>
        <v>-500</v>
      </c>
      <c r="E48" s="18" t="str">
        <f t="array" ref="E48">IF(ROWS($E$5:E48)&gt;COUNTIF(Data_statement!$D$2:$D$356,"&gt;"&amp;0),"",INDEX(Data_statement!$D$2:$D$356,SMALL(IF(Data_statement!$D$2:$D$356&lt;&gt;"",IF(Data_statement!$D$2:$D$356&gt;0,ROW(Data_statement!$D$2:$D$356)-ROW(Data_statement!$D$2)+1)),ROWS($E$5:E48))))</f>
        <v/>
      </c>
      <c r="F48" s="18"/>
    </row>
    <row r="49" spans="1:6" ht="20" customHeight="1">
      <c r="A49" s="18"/>
      <c r="B49" s="18"/>
      <c r="C49" s="18"/>
      <c r="D49" s="18">
        <f t="array" ref="D49">IF(ROWS($D$5:D49)&gt;COUNTIF(Data_statement!$D$2:$D$356,"&lt;"&amp;0),"",INDEX(Data_statement!$D$2:$D$356,SMALL(IF(Data_statement!$D$2:$D$356&lt;&gt;"",IF(Data_statement!$D$2:$D$356&lt;0,ROW(Data_statement!$D$2:$D$356)-ROW(Data_statement!$D$2)+1)),ROWS($D$5:D49))))</f>
        <v>-19000</v>
      </c>
      <c r="E49" s="18" t="str">
        <f t="array" ref="E49">IF(ROWS($E$5:E49)&gt;COUNTIF(Data_statement!$D$2:$D$356,"&gt;"&amp;0),"",INDEX(Data_statement!$D$2:$D$356,SMALL(IF(Data_statement!$D$2:$D$356&lt;&gt;"",IF(Data_statement!$D$2:$D$356&gt;0,ROW(Data_statement!$D$2:$D$356)-ROW(Data_statement!$D$2)+1)),ROWS($E$5:E49))))</f>
        <v/>
      </c>
      <c r="F49" s="18"/>
    </row>
    <row r="50" spans="1:6" ht="20" customHeight="1">
      <c r="A50" s="18"/>
      <c r="B50" s="18"/>
      <c r="C50" s="18"/>
      <c r="D50" s="18">
        <f t="array" ref="D50">IF(ROWS($D$5:D50)&gt;COUNTIF(Data_statement!$D$2:$D$356,"&lt;"&amp;0),"",INDEX(Data_statement!$D$2:$D$356,SMALL(IF(Data_statement!$D$2:$D$356&lt;&gt;"",IF(Data_statement!$D$2:$D$356&lt;0,ROW(Data_statement!$D$2:$D$356)-ROW(Data_statement!$D$2)+1)),ROWS($D$5:D50))))</f>
        <v>-6500</v>
      </c>
      <c r="E50" s="18" t="str">
        <f t="array" ref="E50">IF(ROWS($E$5:E50)&gt;COUNTIF(Data_statement!$D$2:$D$356,"&gt;"&amp;0),"",INDEX(Data_statement!$D$2:$D$356,SMALL(IF(Data_statement!$D$2:$D$356&lt;&gt;"",IF(Data_statement!$D$2:$D$356&gt;0,ROW(Data_statement!$D$2:$D$356)-ROW(Data_statement!$D$2)+1)),ROWS($E$5:E50))))</f>
        <v/>
      </c>
      <c r="F50" s="18"/>
    </row>
    <row r="51" spans="1:6" ht="20" customHeight="1">
      <c r="A51" s="18"/>
      <c r="B51" s="18"/>
      <c r="C51" s="18"/>
      <c r="D51" s="18">
        <f t="array" ref="D51">IF(ROWS($D$5:D51)&gt;COUNTIF(Data_statement!$D$2:$D$356,"&lt;"&amp;0),"",INDEX(Data_statement!$D$2:$D$356,SMALL(IF(Data_statement!$D$2:$D$356&lt;&gt;"",IF(Data_statement!$D$2:$D$356&lt;0,ROW(Data_statement!$D$2:$D$356)-ROW(Data_statement!$D$2)+1)),ROWS($D$5:D51))))</f>
        <v>-6500</v>
      </c>
      <c r="E51" s="18" t="str">
        <f t="array" ref="E51">IF(ROWS($E$5:E51)&gt;COUNTIF(Data_statement!$D$2:$D$356,"&gt;"&amp;0),"",INDEX(Data_statement!$D$2:$D$356,SMALL(IF(Data_statement!$D$2:$D$356&lt;&gt;"",IF(Data_statement!$D$2:$D$356&gt;0,ROW(Data_statement!$D$2:$D$356)-ROW(Data_statement!$D$2)+1)),ROWS($E$5:E51))))</f>
        <v/>
      </c>
      <c r="F51" s="18"/>
    </row>
    <row r="52" spans="1:6" ht="20" customHeight="1">
      <c r="A52" s="18"/>
      <c r="B52" s="18"/>
      <c r="C52" s="18"/>
      <c r="D52" s="18">
        <f t="array" ref="D52">IF(ROWS($D$5:D52)&gt;COUNTIF(Data_statement!$D$2:$D$356,"&lt;"&amp;0),"",INDEX(Data_statement!$D$2:$D$356,SMALL(IF(Data_statement!$D$2:$D$356&lt;&gt;"",IF(Data_statement!$D$2:$D$356&lt;0,ROW(Data_statement!$D$2:$D$356)-ROW(Data_statement!$D$2)+1)),ROWS($D$5:D52))))</f>
        <v>-200</v>
      </c>
      <c r="E52" s="18" t="str">
        <f t="array" ref="E52">IF(ROWS($E$5:E52)&gt;COUNTIF(Data_statement!$D$2:$D$356,"&gt;"&amp;0),"",INDEX(Data_statement!$D$2:$D$356,SMALL(IF(Data_statement!$D$2:$D$356&lt;&gt;"",IF(Data_statement!$D$2:$D$356&gt;0,ROW(Data_statement!$D$2:$D$356)-ROW(Data_statement!$D$2)+1)),ROWS($E$5:E52))))</f>
        <v/>
      </c>
      <c r="F52" s="18"/>
    </row>
    <row r="53" spans="1:6" ht="20" customHeight="1">
      <c r="A53" s="18"/>
      <c r="B53" s="18"/>
      <c r="C53" s="18"/>
      <c r="D53" s="18">
        <f t="array" ref="D53">IF(ROWS($D$5:D53)&gt;COUNTIF(Data_statement!$D$2:$D$356,"&lt;"&amp;0),"",INDEX(Data_statement!$D$2:$D$356,SMALL(IF(Data_statement!$D$2:$D$356&lt;&gt;"",IF(Data_statement!$D$2:$D$356&lt;0,ROW(Data_statement!$D$2:$D$356)-ROW(Data_statement!$D$2)+1)),ROWS($D$5:D53))))</f>
        <v>-415</v>
      </c>
      <c r="E53" s="18" t="str">
        <f t="array" ref="E53">IF(ROWS($E$5:E53)&gt;COUNTIF(Data_statement!$D$2:$D$356,"&gt;"&amp;0),"",INDEX(Data_statement!$D$2:$D$356,SMALL(IF(Data_statement!$D$2:$D$356&lt;&gt;"",IF(Data_statement!$D$2:$D$356&gt;0,ROW(Data_statement!$D$2:$D$356)-ROW(Data_statement!$D$2)+1)),ROWS($E$5:E53))))</f>
        <v/>
      </c>
      <c r="F53" s="18"/>
    </row>
    <row r="54" spans="1:6" ht="20" customHeight="1">
      <c r="A54" s="18"/>
      <c r="B54" s="18"/>
      <c r="C54" s="18"/>
      <c r="D54" s="18">
        <f t="array" ref="D54">IF(ROWS($D$5:D54)&gt;COUNTIF(Data_statement!$D$2:$D$356,"&lt;"&amp;0),"",INDEX(Data_statement!$D$2:$D$356,SMALL(IF(Data_statement!$D$2:$D$356&lt;&gt;"",IF(Data_statement!$D$2:$D$356&lt;0,ROW(Data_statement!$D$2:$D$356)-ROW(Data_statement!$D$2)+1)),ROWS($D$5:D54))))</f>
        <v>-3600</v>
      </c>
      <c r="E54" s="18" t="str">
        <f t="array" ref="E54">IF(ROWS($E$5:E54)&gt;COUNTIF(Data_statement!$D$2:$D$356,"&gt;"&amp;0),"",INDEX(Data_statement!$D$2:$D$356,SMALL(IF(Data_statement!$D$2:$D$356&lt;&gt;"",IF(Data_statement!$D$2:$D$356&gt;0,ROW(Data_statement!$D$2:$D$356)-ROW(Data_statement!$D$2)+1)),ROWS($E$5:E54))))</f>
        <v/>
      </c>
      <c r="F54" s="18"/>
    </row>
    <row r="55" spans="1:6" ht="20" customHeight="1">
      <c r="A55" s="18"/>
      <c r="B55" s="18"/>
      <c r="C55" s="18"/>
      <c r="D55" s="18">
        <f t="array" ref="D55">IF(ROWS($D$5:D55)&gt;COUNTIF(Data_statement!$D$2:$D$356,"&lt;"&amp;0),"",INDEX(Data_statement!$D$2:$D$356,SMALL(IF(Data_statement!$D$2:$D$356&lt;&gt;"",IF(Data_statement!$D$2:$D$356&lt;0,ROW(Data_statement!$D$2:$D$356)-ROW(Data_statement!$D$2)+1)),ROWS($D$5:D55))))</f>
        <v>-2400</v>
      </c>
      <c r="E55" s="18" t="str">
        <f t="array" ref="E55">IF(ROWS($E$5:E55)&gt;COUNTIF(Data_statement!$D$2:$D$356,"&gt;"&amp;0),"",INDEX(Data_statement!$D$2:$D$356,SMALL(IF(Data_statement!$D$2:$D$356&lt;&gt;"",IF(Data_statement!$D$2:$D$356&gt;0,ROW(Data_statement!$D$2:$D$356)-ROW(Data_statement!$D$2)+1)),ROWS($E$5:E55))))</f>
        <v/>
      </c>
      <c r="F55" s="18"/>
    </row>
    <row r="56" spans="1:6" ht="20" customHeight="1">
      <c r="A56" s="18"/>
      <c r="B56" s="18"/>
      <c r="C56" s="18"/>
      <c r="D56" s="18">
        <f t="array" ref="D56">IF(ROWS($D$5:D56)&gt;COUNTIF(Data_statement!$D$2:$D$356,"&lt;"&amp;0),"",INDEX(Data_statement!$D$2:$D$356,SMALL(IF(Data_statement!$D$2:$D$356&lt;&gt;"",IF(Data_statement!$D$2:$D$356&lt;0,ROW(Data_statement!$D$2:$D$356)-ROW(Data_statement!$D$2)+1)),ROWS($D$5:D56))))</f>
        <v>-2400</v>
      </c>
      <c r="E56" s="18" t="str">
        <f t="array" ref="E56">IF(ROWS($E$5:E56)&gt;COUNTIF(Data_statement!$D$2:$D$356,"&gt;"&amp;0),"",INDEX(Data_statement!$D$2:$D$356,SMALL(IF(Data_statement!$D$2:$D$356&lt;&gt;"",IF(Data_statement!$D$2:$D$356&gt;0,ROW(Data_statement!$D$2:$D$356)-ROW(Data_statement!$D$2)+1)),ROWS($E$5:E56))))</f>
        <v/>
      </c>
      <c r="F56" s="18"/>
    </row>
    <row r="57" spans="1:6" ht="20" customHeight="1">
      <c r="A57" s="18"/>
      <c r="B57" s="18"/>
      <c r="C57" s="18"/>
      <c r="D57" s="18">
        <f t="array" ref="D57">IF(ROWS($D$5:D57)&gt;COUNTIF(Data_statement!$D$2:$D$356,"&lt;"&amp;0),"",INDEX(Data_statement!$D$2:$D$356,SMALL(IF(Data_statement!$D$2:$D$356&lt;&gt;"",IF(Data_statement!$D$2:$D$356&lt;0,ROW(Data_statement!$D$2:$D$356)-ROW(Data_statement!$D$2)+1)),ROWS($D$5:D57))))</f>
        <v>-1000</v>
      </c>
      <c r="E57" s="18" t="str">
        <f t="array" ref="E57">IF(ROWS($E$5:E57)&gt;COUNTIF(Data_statement!$D$2:$D$356,"&gt;"&amp;0),"",INDEX(Data_statement!$D$2:$D$356,SMALL(IF(Data_statement!$D$2:$D$356&lt;&gt;"",IF(Data_statement!$D$2:$D$356&gt;0,ROW(Data_statement!$D$2:$D$356)-ROW(Data_statement!$D$2)+1)),ROWS($E$5:E57))))</f>
        <v/>
      </c>
      <c r="F57" s="18"/>
    </row>
    <row r="58" spans="1:6" ht="20" customHeight="1">
      <c r="A58" s="18"/>
      <c r="B58" s="18"/>
      <c r="C58" s="18"/>
      <c r="D58" s="18">
        <f t="array" ref="D58">IF(ROWS($D$5:D58)&gt;COUNTIF(Data_statement!$D$2:$D$356,"&lt;"&amp;0),"",INDEX(Data_statement!$D$2:$D$356,SMALL(IF(Data_statement!$D$2:$D$356&lt;&gt;"",IF(Data_statement!$D$2:$D$356&lt;0,ROW(Data_statement!$D$2:$D$356)-ROW(Data_statement!$D$2)+1)),ROWS($D$5:D58))))</f>
        <v>-150</v>
      </c>
      <c r="E58" s="18" t="str">
        <f t="array" ref="E58">IF(ROWS($E$5:E58)&gt;COUNTIF(Data_statement!$D$2:$D$356,"&gt;"&amp;0),"",INDEX(Data_statement!$D$2:$D$356,SMALL(IF(Data_statement!$D$2:$D$356&lt;&gt;"",IF(Data_statement!$D$2:$D$356&gt;0,ROW(Data_statement!$D$2:$D$356)-ROW(Data_statement!$D$2)+1)),ROWS($E$5:E58))))</f>
        <v/>
      </c>
      <c r="F58" s="18"/>
    </row>
    <row r="59" spans="1:6" ht="20" customHeight="1">
      <c r="A59" s="18"/>
      <c r="B59" s="18"/>
      <c r="C59" s="18"/>
      <c r="D59" s="18">
        <f t="array" ref="D59">IF(ROWS($D$5:D59)&gt;COUNTIF(Data_statement!$D$2:$D$356,"&lt;"&amp;0),"",INDEX(Data_statement!$D$2:$D$356,SMALL(IF(Data_statement!$D$2:$D$356&lt;&gt;"",IF(Data_statement!$D$2:$D$356&lt;0,ROW(Data_statement!$D$2:$D$356)-ROW(Data_statement!$D$2)+1)),ROWS($D$5:D59))))</f>
        <v>-250</v>
      </c>
      <c r="E59" s="18" t="str">
        <f t="array" ref="E59">IF(ROWS($E$5:E59)&gt;COUNTIF(Data_statement!$D$2:$D$356,"&gt;"&amp;0),"",INDEX(Data_statement!$D$2:$D$356,SMALL(IF(Data_statement!$D$2:$D$356&lt;&gt;"",IF(Data_statement!$D$2:$D$356&gt;0,ROW(Data_statement!$D$2:$D$356)-ROW(Data_statement!$D$2)+1)),ROWS($E$5:E59))))</f>
        <v/>
      </c>
      <c r="F59" s="18"/>
    </row>
    <row r="60" spans="1:6" ht="20" customHeight="1">
      <c r="A60" s="18"/>
      <c r="B60" s="18"/>
      <c r="C60" s="18"/>
      <c r="D60" s="18">
        <f t="array" ref="D60">IF(ROWS($D$5:D60)&gt;COUNTIF(Data_statement!$D$2:$D$356,"&lt;"&amp;0),"",INDEX(Data_statement!$D$2:$D$356,SMALL(IF(Data_statement!$D$2:$D$356&lt;&gt;"",IF(Data_statement!$D$2:$D$356&lt;0,ROW(Data_statement!$D$2:$D$356)-ROW(Data_statement!$D$2)+1)),ROWS($D$5:D60))))</f>
        <v>-100</v>
      </c>
      <c r="E60" s="18" t="str">
        <f t="array" ref="E60">IF(ROWS($E$5:E60)&gt;COUNTIF(Data_statement!$D$2:$D$356,"&gt;"&amp;0),"",INDEX(Data_statement!$D$2:$D$356,SMALL(IF(Data_statement!$D$2:$D$356&lt;&gt;"",IF(Data_statement!$D$2:$D$356&gt;0,ROW(Data_statement!$D$2:$D$356)-ROW(Data_statement!$D$2)+1)),ROWS($E$5:E60))))</f>
        <v/>
      </c>
      <c r="F60" s="18"/>
    </row>
    <row r="61" spans="1:6" ht="20" customHeight="1">
      <c r="A61" s="18"/>
      <c r="B61" s="18"/>
      <c r="C61" s="18"/>
      <c r="D61" s="18">
        <f t="array" ref="D61">IF(ROWS($D$5:D61)&gt;COUNTIF(Data_statement!$D$2:$D$356,"&lt;"&amp;0),"",INDEX(Data_statement!$D$2:$D$356,SMALL(IF(Data_statement!$D$2:$D$356&lt;&gt;"",IF(Data_statement!$D$2:$D$356&lt;0,ROW(Data_statement!$D$2:$D$356)-ROW(Data_statement!$D$2)+1)),ROWS($D$5:D61))))</f>
        <v>-100</v>
      </c>
      <c r="E61" s="18" t="str">
        <f t="array" ref="E61">IF(ROWS($E$5:E61)&gt;COUNTIF(Data_statement!$D$2:$D$356,"&gt;"&amp;0),"",INDEX(Data_statement!$D$2:$D$356,SMALL(IF(Data_statement!$D$2:$D$356&lt;&gt;"",IF(Data_statement!$D$2:$D$356&gt;0,ROW(Data_statement!$D$2:$D$356)-ROW(Data_statement!$D$2)+1)),ROWS($E$5:E61))))</f>
        <v/>
      </c>
      <c r="F61" s="18"/>
    </row>
    <row r="62" spans="1:6" ht="20" customHeight="1">
      <c r="A62" s="18"/>
      <c r="B62" s="18"/>
      <c r="C62" s="18"/>
      <c r="D62" s="18">
        <f t="array" ref="D62">IF(ROWS($D$5:D62)&gt;COUNTIF(Data_statement!$D$2:$D$356,"&lt;"&amp;0),"",INDEX(Data_statement!$D$2:$D$356,SMALL(IF(Data_statement!$D$2:$D$356&lt;&gt;"",IF(Data_statement!$D$2:$D$356&lt;0,ROW(Data_statement!$D$2:$D$356)-ROW(Data_statement!$D$2)+1)),ROWS($D$5:D62))))</f>
        <v>-400</v>
      </c>
      <c r="E62" s="18" t="str">
        <f t="array" ref="E62">IF(ROWS($E$5:E62)&gt;COUNTIF(Data_statement!$D$2:$D$356,"&gt;"&amp;0),"",INDEX(Data_statement!$D$2:$D$356,SMALL(IF(Data_statement!$D$2:$D$356&lt;&gt;"",IF(Data_statement!$D$2:$D$356&gt;0,ROW(Data_statement!$D$2:$D$356)-ROW(Data_statement!$D$2)+1)),ROWS($E$5:E62))))</f>
        <v/>
      </c>
      <c r="F62" s="18"/>
    </row>
    <row r="63" spans="1:6" ht="20" customHeight="1">
      <c r="A63" s="18"/>
      <c r="B63" s="18"/>
      <c r="C63" s="18"/>
      <c r="D63" s="18">
        <f t="array" ref="D63">IF(ROWS($D$5:D63)&gt;COUNTIF(Data_statement!$D$2:$D$356,"&lt;"&amp;0),"",INDEX(Data_statement!$D$2:$D$356,SMALL(IF(Data_statement!$D$2:$D$356&lt;&gt;"",IF(Data_statement!$D$2:$D$356&lt;0,ROW(Data_statement!$D$2:$D$356)-ROW(Data_statement!$D$2)+1)),ROWS($D$5:D63))))</f>
        <v>-2000</v>
      </c>
      <c r="E63" s="18" t="str">
        <f t="array" ref="E63">IF(ROWS($E$5:E63)&gt;COUNTIF(Data_statement!$D$2:$D$356,"&gt;"&amp;0),"",INDEX(Data_statement!$D$2:$D$356,SMALL(IF(Data_statement!$D$2:$D$356&lt;&gt;"",IF(Data_statement!$D$2:$D$356&gt;0,ROW(Data_statement!$D$2:$D$356)-ROW(Data_statement!$D$2)+1)),ROWS($E$5:E63))))</f>
        <v/>
      </c>
      <c r="F63" s="18"/>
    </row>
    <row r="64" spans="1:6" ht="20" customHeight="1">
      <c r="A64" s="18"/>
      <c r="B64" s="18"/>
      <c r="C64" s="18"/>
      <c r="D64" s="18">
        <f t="array" ref="D64">IF(ROWS($D$5:D64)&gt;COUNTIF(Data_statement!$D$2:$D$356,"&lt;"&amp;0),"",INDEX(Data_statement!$D$2:$D$356,SMALL(IF(Data_statement!$D$2:$D$356&lt;&gt;"",IF(Data_statement!$D$2:$D$356&lt;0,ROW(Data_statement!$D$2:$D$356)-ROW(Data_statement!$D$2)+1)),ROWS($D$5:D64))))</f>
        <v>-200</v>
      </c>
      <c r="E64" s="18" t="str">
        <f t="array" ref="E64">IF(ROWS($E$5:E64)&gt;COUNTIF(Data_statement!$D$2:$D$356,"&gt;"&amp;0),"",INDEX(Data_statement!$D$2:$D$356,SMALL(IF(Data_statement!$D$2:$D$356&lt;&gt;"",IF(Data_statement!$D$2:$D$356&gt;0,ROW(Data_statement!$D$2:$D$356)-ROW(Data_statement!$D$2)+1)),ROWS($E$5:E64))))</f>
        <v/>
      </c>
      <c r="F64" s="18"/>
    </row>
    <row r="65" spans="1:6" ht="20" customHeight="1">
      <c r="A65" s="18"/>
      <c r="B65" s="18"/>
      <c r="C65" s="18"/>
      <c r="D65" s="18">
        <f t="array" ref="D65">IF(ROWS($D$5:D65)&gt;COUNTIF(Data_statement!$D$2:$D$356,"&lt;"&amp;0),"",INDEX(Data_statement!$D$2:$D$356,SMALL(IF(Data_statement!$D$2:$D$356&lt;&gt;"",IF(Data_statement!$D$2:$D$356&lt;0,ROW(Data_statement!$D$2:$D$356)-ROW(Data_statement!$D$2)+1)),ROWS($D$5:D65))))</f>
        <v>-2000</v>
      </c>
      <c r="E65" s="18" t="str">
        <f t="array" ref="E65">IF(ROWS($E$5:E65)&gt;COUNTIF(Data_statement!$D$2:$D$356,"&gt;"&amp;0),"",INDEX(Data_statement!$D$2:$D$356,SMALL(IF(Data_statement!$D$2:$D$356&lt;&gt;"",IF(Data_statement!$D$2:$D$356&gt;0,ROW(Data_statement!$D$2:$D$356)-ROW(Data_statement!$D$2)+1)),ROWS($E$5:E65))))</f>
        <v/>
      </c>
      <c r="F65" s="18"/>
    </row>
    <row r="66" spans="1:6" ht="20" customHeight="1">
      <c r="A66" s="18"/>
      <c r="B66" s="18"/>
      <c r="C66" s="18"/>
      <c r="D66" s="18">
        <f t="array" ref="D66">IF(ROWS($D$5:D66)&gt;COUNTIF(Data_statement!$D$2:$D$356,"&lt;"&amp;0),"",INDEX(Data_statement!$D$2:$D$356,SMALL(IF(Data_statement!$D$2:$D$356&lt;&gt;"",IF(Data_statement!$D$2:$D$356&lt;0,ROW(Data_statement!$D$2:$D$356)-ROW(Data_statement!$D$2)+1)),ROWS($D$5:D66))))</f>
        <v>-100</v>
      </c>
      <c r="E66" s="18" t="str">
        <f t="array" ref="E66">IF(ROWS($E$5:E66)&gt;COUNTIF(Data_statement!$D$2:$D$356,"&gt;"&amp;0),"",INDEX(Data_statement!$D$2:$D$356,SMALL(IF(Data_statement!$D$2:$D$356&lt;&gt;"",IF(Data_statement!$D$2:$D$356&gt;0,ROW(Data_statement!$D$2:$D$356)-ROW(Data_statement!$D$2)+1)),ROWS($E$5:E66))))</f>
        <v/>
      </c>
      <c r="F66" s="18"/>
    </row>
    <row r="67" spans="1:6" ht="20" customHeight="1">
      <c r="A67" s="18"/>
      <c r="B67" s="18"/>
      <c r="C67" s="18"/>
      <c r="D67" s="18">
        <f t="array" ref="D67">IF(ROWS($D$5:D67)&gt;COUNTIF(Data_statement!$D$2:$D$356,"&lt;"&amp;0),"",INDEX(Data_statement!$D$2:$D$356,SMALL(IF(Data_statement!$D$2:$D$356&lt;&gt;"",IF(Data_statement!$D$2:$D$356&lt;0,ROW(Data_statement!$D$2:$D$356)-ROW(Data_statement!$D$2)+1)),ROWS($D$5:D67))))</f>
        <v>-2400</v>
      </c>
      <c r="E67" s="18" t="str">
        <f t="array" ref="E67">IF(ROWS($E$5:E67)&gt;COUNTIF(Data_statement!$D$2:$D$356,"&gt;"&amp;0),"",INDEX(Data_statement!$D$2:$D$356,SMALL(IF(Data_statement!$D$2:$D$356&lt;&gt;"",IF(Data_statement!$D$2:$D$356&gt;0,ROW(Data_statement!$D$2:$D$356)-ROW(Data_statement!$D$2)+1)),ROWS($E$5:E67))))</f>
        <v/>
      </c>
      <c r="F67" s="18"/>
    </row>
    <row r="68" spans="1:6" ht="20" customHeight="1">
      <c r="A68" s="18"/>
      <c r="B68" s="18"/>
      <c r="C68" s="18"/>
      <c r="D68" s="18">
        <f t="array" ref="D68">IF(ROWS($D$5:D68)&gt;COUNTIF(Data_statement!$D$2:$D$356,"&lt;"&amp;0),"",INDEX(Data_statement!$D$2:$D$356,SMALL(IF(Data_statement!$D$2:$D$356&lt;&gt;"",IF(Data_statement!$D$2:$D$356&lt;0,ROW(Data_statement!$D$2:$D$356)-ROW(Data_statement!$D$2)+1)),ROWS($D$5:D68))))</f>
        <v>-200</v>
      </c>
      <c r="E68" s="18" t="str">
        <f t="array" ref="E68">IF(ROWS($E$5:E68)&gt;COUNTIF(Data_statement!$D$2:$D$356,"&gt;"&amp;0),"",INDEX(Data_statement!$D$2:$D$356,SMALL(IF(Data_statement!$D$2:$D$356&lt;&gt;"",IF(Data_statement!$D$2:$D$356&gt;0,ROW(Data_statement!$D$2:$D$356)-ROW(Data_statement!$D$2)+1)),ROWS($E$5:E68))))</f>
        <v/>
      </c>
      <c r="F68" s="18"/>
    </row>
    <row r="69" spans="1:6" ht="20" customHeight="1">
      <c r="A69" s="18"/>
      <c r="B69" s="18"/>
      <c r="C69" s="18"/>
      <c r="D69" s="18">
        <f t="array" ref="D69">IF(ROWS($D$5:D69)&gt;COUNTIF(Data_statement!$D$2:$D$356,"&lt;"&amp;0),"",INDEX(Data_statement!$D$2:$D$356,SMALL(IF(Data_statement!$D$2:$D$356&lt;&gt;"",IF(Data_statement!$D$2:$D$356&lt;0,ROW(Data_statement!$D$2:$D$356)-ROW(Data_statement!$D$2)+1)),ROWS($D$5:D69))))</f>
        <v>-50</v>
      </c>
      <c r="E69" s="18" t="str">
        <f t="array" ref="E69">IF(ROWS($E$5:E69)&gt;COUNTIF(Data_statement!$D$2:$D$356,"&gt;"&amp;0),"",INDEX(Data_statement!$D$2:$D$356,SMALL(IF(Data_statement!$D$2:$D$356&lt;&gt;"",IF(Data_statement!$D$2:$D$356&gt;0,ROW(Data_statement!$D$2:$D$356)-ROW(Data_statement!$D$2)+1)),ROWS($E$5:E69))))</f>
        <v/>
      </c>
      <c r="F69" s="18"/>
    </row>
    <row r="70" spans="1:6" ht="20" customHeight="1">
      <c r="A70" s="18"/>
      <c r="B70" s="18"/>
      <c r="C70" s="18"/>
      <c r="D70" s="18">
        <f t="array" ref="D70">IF(ROWS($D$5:D70)&gt;COUNTIF(Data_statement!$D$2:$D$356,"&lt;"&amp;0),"",INDEX(Data_statement!$D$2:$D$356,SMALL(IF(Data_statement!$D$2:$D$356&lt;&gt;"",IF(Data_statement!$D$2:$D$356&lt;0,ROW(Data_statement!$D$2:$D$356)-ROW(Data_statement!$D$2)+1)),ROWS($D$5:D70))))</f>
        <v>-100</v>
      </c>
      <c r="E70" s="18" t="str">
        <f t="array" ref="E70">IF(ROWS($E$5:E70)&gt;COUNTIF(Data_statement!$D$2:$D$356,"&gt;"&amp;0),"",INDEX(Data_statement!$D$2:$D$356,SMALL(IF(Data_statement!$D$2:$D$356&lt;&gt;"",IF(Data_statement!$D$2:$D$356&gt;0,ROW(Data_statement!$D$2:$D$356)-ROW(Data_statement!$D$2)+1)),ROWS($E$5:E70))))</f>
        <v/>
      </c>
      <c r="F70" s="18"/>
    </row>
    <row r="71" spans="1:6" ht="20" customHeight="1">
      <c r="A71" s="18"/>
      <c r="B71" s="18"/>
      <c r="C71" s="18"/>
      <c r="D71" s="18">
        <f t="array" ref="D71">IF(ROWS($D$5:D71)&gt;COUNTIF(Data_statement!$D$2:$D$356,"&lt;"&amp;0),"",INDEX(Data_statement!$D$2:$D$356,SMALL(IF(Data_statement!$D$2:$D$356&lt;&gt;"",IF(Data_statement!$D$2:$D$356&lt;0,ROW(Data_statement!$D$2:$D$356)-ROW(Data_statement!$D$2)+1)),ROWS($D$5:D71))))</f>
        <v>-600</v>
      </c>
      <c r="E71" s="18" t="str">
        <f t="array" ref="E71">IF(ROWS($E$5:E71)&gt;COUNTIF(Data_statement!$D$2:$D$356,"&gt;"&amp;0),"",INDEX(Data_statement!$D$2:$D$356,SMALL(IF(Data_statement!$D$2:$D$356&lt;&gt;"",IF(Data_statement!$D$2:$D$356&gt;0,ROW(Data_statement!$D$2:$D$356)-ROW(Data_statement!$D$2)+1)),ROWS($E$5:E71))))</f>
        <v/>
      </c>
      <c r="F71" s="18"/>
    </row>
    <row r="72" spans="1:6" ht="20" customHeight="1">
      <c r="A72" s="18"/>
      <c r="B72" s="18"/>
      <c r="C72" s="18"/>
      <c r="D72" s="18">
        <f t="array" ref="D72">IF(ROWS($D$5:D72)&gt;COUNTIF(Data_statement!$D$2:$D$356,"&lt;"&amp;0),"",INDEX(Data_statement!$D$2:$D$356,SMALL(IF(Data_statement!$D$2:$D$356&lt;&gt;"",IF(Data_statement!$D$2:$D$356&lt;0,ROW(Data_statement!$D$2:$D$356)-ROW(Data_statement!$D$2)+1)),ROWS($D$5:D72))))</f>
        <v>-100</v>
      </c>
      <c r="E72" s="18" t="str">
        <f t="array" ref="E72">IF(ROWS($E$5:E72)&gt;COUNTIF(Data_statement!$D$2:$D$356,"&gt;"&amp;0),"",INDEX(Data_statement!$D$2:$D$356,SMALL(IF(Data_statement!$D$2:$D$356&lt;&gt;"",IF(Data_statement!$D$2:$D$356&gt;0,ROW(Data_statement!$D$2:$D$356)-ROW(Data_statement!$D$2)+1)),ROWS($E$5:E72))))</f>
        <v/>
      </c>
      <c r="F72" s="18"/>
    </row>
    <row r="73" spans="1:6" ht="20" customHeight="1">
      <c r="A73" s="18"/>
      <c r="B73" s="18"/>
      <c r="C73" s="18"/>
      <c r="D73" s="18">
        <f t="array" ref="D73">IF(ROWS($D$5:D73)&gt;COUNTIF(Data_statement!$D$2:$D$356,"&lt;"&amp;0),"",INDEX(Data_statement!$D$2:$D$356,SMALL(IF(Data_statement!$D$2:$D$356&lt;&gt;"",IF(Data_statement!$D$2:$D$356&lt;0,ROW(Data_statement!$D$2:$D$356)-ROW(Data_statement!$D$2)+1)),ROWS($D$5:D73))))</f>
        <v>-6000</v>
      </c>
      <c r="E73" s="18" t="str">
        <f t="array" ref="E73">IF(ROWS($E$5:E73)&gt;COUNTIF(Data_statement!$D$2:$D$356,"&gt;"&amp;0),"",INDEX(Data_statement!$D$2:$D$356,SMALL(IF(Data_statement!$D$2:$D$356&lt;&gt;"",IF(Data_statement!$D$2:$D$356&gt;0,ROW(Data_statement!$D$2:$D$356)-ROW(Data_statement!$D$2)+1)),ROWS($E$5:E73))))</f>
        <v/>
      </c>
      <c r="F73" s="18"/>
    </row>
    <row r="74" spans="1:6" ht="20" customHeight="1">
      <c r="A74" s="18"/>
      <c r="B74" s="18"/>
      <c r="C74" s="18"/>
      <c r="D74" s="18">
        <f t="array" ref="D74">IF(ROWS($D$5:D74)&gt;COUNTIF(Data_statement!$D$2:$D$356,"&lt;"&amp;0),"",INDEX(Data_statement!$D$2:$D$356,SMALL(IF(Data_statement!$D$2:$D$356&lt;&gt;"",IF(Data_statement!$D$2:$D$356&lt;0,ROW(Data_statement!$D$2:$D$356)-ROW(Data_statement!$D$2)+1)),ROWS($D$5:D74))))</f>
        <v>-100</v>
      </c>
      <c r="E74" s="18" t="str">
        <f t="array" ref="E74">IF(ROWS($E$5:E74)&gt;COUNTIF(Data_statement!$D$2:$D$356,"&gt;"&amp;0),"",INDEX(Data_statement!$D$2:$D$356,SMALL(IF(Data_statement!$D$2:$D$356&lt;&gt;"",IF(Data_statement!$D$2:$D$356&gt;0,ROW(Data_statement!$D$2:$D$356)-ROW(Data_statement!$D$2)+1)),ROWS($E$5:E74))))</f>
        <v/>
      </c>
      <c r="F74" s="18"/>
    </row>
    <row r="75" spans="1:6" ht="20" customHeight="1">
      <c r="A75" s="18"/>
      <c r="B75" s="18"/>
      <c r="C75" s="18"/>
      <c r="D75" s="18">
        <f t="array" ref="D75">IF(ROWS($D$5:D75)&gt;COUNTIF(Data_statement!$D$2:$D$356,"&lt;"&amp;0),"",INDEX(Data_statement!$D$2:$D$356,SMALL(IF(Data_statement!$D$2:$D$356&lt;&gt;"",IF(Data_statement!$D$2:$D$356&lt;0,ROW(Data_statement!$D$2:$D$356)-ROW(Data_statement!$D$2)+1)),ROWS($D$5:D75))))</f>
        <v>-400</v>
      </c>
      <c r="E75" s="18" t="str">
        <f t="array" ref="E75">IF(ROWS($E$5:E75)&gt;COUNTIF(Data_statement!$D$2:$D$356,"&gt;"&amp;0),"",INDEX(Data_statement!$D$2:$D$356,SMALL(IF(Data_statement!$D$2:$D$356&lt;&gt;"",IF(Data_statement!$D$2:$D$356&gt;0,ROW(Data_statement!$D$2:$D$356)-ROW(Data_statement!$D$2)+1)),ROWS($E$5:E75))))</f>
        <v/>
      </c>
      <c r="F75" s="18"/>
    </row>
    <row r="76" spans="1:6" ht="20" customHeight="1">
      <c r="A76" s="18"/>
      <c r="B76" s="18"/>
      <c r="C76" s="18"/>
      <c r="D76" s="18">
        <f t="array" ref="D76">IF(ROWS($D$5:D76)&gt;COUNTIF(Data_statement!$D$2:$D$356,"&lt;"&amp;0),"",INDEX(Data_statement!$D$2:$D$356,SMALL(IF(Data_statement!$D$2:$D$356&lt;&gt;"",IF(Data_statement!$D$2:$D$356&lt;0,ROW(Data_statement!$D$2:$D$356)-ROW(Data_statement!$D$2)+1)),ROWS($D$5:D76))))</f>
        <v>-100</v>
      </c>
      <c r="E76" s="18" t="str">
        <f t="array" ref="E76">IF(ROWS($E$5:E76)&gt;COUNTIF(Data_statement!$D$2:$D$356,"&gt;"&amp;0),"",INDEX(Data_statement!$D$2:$D$356,SMALL(IF(Data_statement!$D$2:$D$356&lt;&gt;"",IF(Data_statement!$D$2:$D$356&gt;0,ROW(Data_statement!$D$2:$D$356)-ROW(Data_statement!$D$2)+1)),ROWS($E$5:E76))))</f>
        <v/>
      </c>
      <c r="F76" s="18"/>
    </row>
    <row r="77" spans="1:6" ht="20" customHeight="1">
      <c r="A77" s="18"/>
      <c r="B77" s="18"/>
      <c r="C77" s="18"/>
      <c r="D77" s="18">
        <f t="array" ref="D77">IF(ROWS($D$5:D77)&gt;COUNTIF(Data_statement!$D$2:$D$356,"&lt;"&amp;0),"",INDEX(Data_statement!$D$2:$D$356,SMALL(IF(Data_statement!$D$2:$D$356&lt;&gt;"",IF(Data_statement!$D$2:$D$356&lt;0,ROW(Data_statement!$D$2:$D$356)-ROW(Data_statement!$D$2)+1)),ROWS($D$5:D77))))</f>
        <v>-100</v>
      </c>
      <c r="E77" s="18" t="str">
        <f t="array" ref="E77">IF(ROWS($E$5:E77)&gt;COUNTIF(Data_statement!$D$2:$D$356,"&gt;"&amp;0),"",INDEX(Data_statement!$D$2:$D$356,SMALL(IF(Data_statement!$D$2:$D$356&lt;&gt;"",IF(Data_statement!$D$2:$D$356&gt;0,ROW(Data_statement!$D$2:$D$356)-ROW(Data_statement!$D$2)+1)),ROWS($E$5:E77))))</f>
        <v/>
      </c>
      <c r="F77" s="18"/>
    </row>
    <row r="78" spans="1:6" ht="20" customHeight="1">
      <c r="A78" s="18"/>
      <c r="B78" s="18"/>
      <c r="C78" s="18"/>
      <c r="D78" s="18">
        <f t="array" ref="D78">IF(ROWS($D$5:D78)&gt;COUNTIF(Data_statement!$D$2:$D$356,"&lt;"&amp;0),"",INDEX(Data_statement!$D$2:$D$356,SMALL(IF(Data_statement!$D$2:$D$356&lt;&gt;"",IF(Data_statement!$D$2:$D$356&lt;0,ROW(Data_statement!$D$2:$D$356)-ROW(Data_statement!$D$2)+1)),ROWS($D$5:D78))))</f>
        <v>-2450</v>
      </c>
      <c r="E78" s="18" t="str">
        <f t="array" ref="E78">IF(ROWS($E$5:E78)&gt;COUNTIF(Data_statement!$D$2:$D$356,"&gt;"&amp;0),"",INDEX(Data_statement!$D$2:$D$356,SMALL(IF(Data_statement!$D$2:$D$356&lt;&gt;"",IF(Data_statement!$D$2:$D$356&gt;0,ROW(Data_statement!$D$2:$D$356)-ROW(Data_statement!$D$2)+1)),ROWS($E$5:E78))))</f>
        <v/>
      </c>
      <c r="F78" s="18"/>
    </row>
    <row r="79" spans="1:6" ht="20" customHeight="1">
      <c r="A79" s="18"/>
      <c r="B79" s="18"/>
      <c r="C79" s="18"/>
      <c r="D79" s="18">
        <f t="array" ref="D79">IF(ROWS($D$5:D79)&gt;COUNTIF(Data_statement!$D$2:$D$356,"&lt;"&amp;0),"",INDEX(Data_statement!$D$2:$D$356,SMALL(IF(Data_statement!$D$2:$D$356&lt;&gt;"",IF(Data_statement!$D$2:$D$356&lt;0,ROW(Data_statement!$D$2:$D$356)-ROW(Data_statement!$D$2)+1)),ROWS($D$5:D79))))</f>
        <v>-1200</v>
      </c>
      <c r="E79" s="18" t="str">
        <f t="array" ref="E79">IF(ROWS($E$5:E79)&gt;COUNTIF(Data_statement!$D$2:$D$356,"&gt;"&amp;0),"",INDEX(Data_statement!$D$2:$D$356,SMALL(IF(Data_statement!$D$2:$D$356&lt;&gt;"",IF(Data_statement!$D$2:$D$356&gt;0,ROW(Data_statement!$D$2:$D$356)-ROW(Data_statement!$D$2)+1)),ROWS($E$5:E79))))</f>
        <v/>
      </c>
      <c r="F79" s="18"/>
    </row>
    <row r="80" spans="1:6" ht="20" customHeight="1">
      <c r="A80" s="18"/>
      <c r="B80" s="18"/>
      <c r="C80" s="18"/>
      <c r="D80" s="18">
        <f t="array" ref="D80">IF(ROWS($D$5:D80)&gt;COUNTIF(Data_statement!$D$2:$D$356,"&lt;"&amp;0),"",INDEX(Data_statement!$D$2:$D$356,SMALL(IF(Data_statement!$D$2:$D$356&lt;&gt;"",IF(Data_statement!$D$2:$D$356&lt;0,ROW(Data_statement!$D$2:$D$356)-ROW(Data_statement!$D$2)+1)),ROWS($D$5:D80))))</f>
        <v>-1000</v>
      </c>
      <c r="E80" s="18" t="str">
        <f t="array" ref="E80">IF(ROWS($E$5:E80)&gt;COUNTIF(Data_statement!$D$2:$D$356,"&gt;"&amp;0),"",INDEX(Data_statement!$D$2:$D$356,SMALL(IF(Data_statement!$D$2:$D$356&lt;&gt;"",IF(Data_statement!$D$2:$D$356&gt;0,ROW(Data_statement!$D$2:$D$356)-ROW(Data_statement!$D$2)+1)),ROWS($E$5:E80))))</f>
        <v/>
      </c>
      <c r="F80" s="18"/>
    </row>
    <row r="81" spans="1:6" ht="20" customHeight="1">
      <c r="A81" s="18"/>
      <c r="B81" s="18"/>
      <c r="C81" s="18"/>
      <c r="D81" s="18">
        <f t="array" ref="D81">IF(ROWS($D$5:D81)&gt;COUNTIF(Data_statement!$D$2:$D$356,"&lt;"&amp;0),"",INDEX(Data_statement!$D$2:$D$356,SMALL(IF(Data_statement!$D$2:$D$356&lt;&gt;"",IF(Data_statement!$D$2:$D$356&lt;0,ROW(Data_statement!$D$2:$D$356)-ROW(Data_statement!$D$2)+1)),ROWS($D$5:D81))))</f>
        <v>-1200</v>
      </c>
      <c r="E81" s="18" t="str">
        <f t="array" ref="E81">IF(ROWS($E$5:E81)&gt;COUNTIF(Data_statement!$D$2:$D$356,"&gt;"&amp;0),"",INDEX(Data_statement!$D$2:$D$356,SMALL(IF(Data_statement!$D$2:$D$356&lt;&gt;"",IF(Data_statement!$D$2:$D$356&gt;0,ROW(Data_statement!$D$2:$D$356)-ROW(Data_statement!$D$2)+1)),ROWS($E$5:E81))))</f>
        <v/>
      </c>
      <c r="F81" s="18"/>
    </row>
    <row r="82" spans="1:6" ht="20" customHeight="1">
      <c r="A82" s="18"/>
      <c r="B82" s="18"/>
      <c r="C82" s="18"/>
      <c r="D82" s="18">
        <f t="array" ref="D82">IF(ROWS($D$5:D82)&gt;COUNTIF(Data_statement!$D$2:$D$356,"&lt;"&amp;0),"",INDEX(Data_statement!$D$2:$D$356,SMALL(IF(Data_statement!$D$2:$D$356&lt;&gt;"",IF(Data_statement!$D$2:$D$356&lt;0,ROW(Data_statement!$D$2:$D$356)-ROW(Data_statement!$D$2)+1)),ROWS($D$5:D82))))</f>
        <v>-1200</v>
      </c>
      <c r="E82" s="18" t="str">
        <f t="array" ref="E82">IF(ROWS($E$5:E82)&gt;COUNTIF(Data_statement!$D$2:$D$356,"&gt;"&amp;0),"",INDEX(Data_statement!$D$2:$D$356,SMALL(IF(Data_statement!$D$2:$D$356&lt;&gt;"",IF(Data_statement!$D$2:$D$356&gt;0,ROW(Data_statement!$D$2:$D$356)-ROW(Data_statement!$D$2)+1)),ROWS($E$5:E82))))</f>
        <v/>
      </c>
      <c r="F82" s="18"/>
    </row>
    <row r="83" spans="1:6" ht="20" customHeight="1">
      <c r="A83" s="18"/>
      <c r="B83" s="18"/>
      <c r="C83" s="18"/>
      <c r="D83" s="18">
        <f t="array" ref="D83">IF(ROWS($D$5:D83)&gt;COUNTIF(Data_statement!$D$2:$D$356,"&lt;"&amp;0),"",INDEX(Data_statement!$D$2:$D$356,SMALL(IF(Data_statement!$D$2:$D$356&lt;&gt;"",IF(Data_statement!$D$2:$D$356&lt;0,ROW(Data_statement!$D$2:$D$356)-ROW(Data_statement!$D$2)+1)),ROWS($D$5:D83))))</f>
        <v>-100</v>
      </c>
      <c r="E83" s="18" t="str">
        <f t="array" ref="E83">IF(ROWS($E$5:E83)&gt;COUNTIF(Data_statement!$D$2:$D$356,"&gt;"&amp;0),"",INDEX(Data_statement!$D$2:$D$356,SMALL(IF(Data_statement!$D$2:$D$356&lt;&gt;"",IF(Data_statement!$D$2:$D$356&gt;0,ROW(Data_statement!$D$2:$D$356)-ROW(Data_statement!$D$2)+1)),ROWS($E$5:E83))))</f>
        <v/>
      </c>
      <c r="F83" s="18"/>
    </row>
    <row r="84" spans="1:6" ht="20" customHeight="1">
      <c r="A84" s="18"/>
      <c r="B84" s="18"/>
      <c r="C84" s="18"/>
      <c r="D84" s="18">
        <f t="array" ref="D84">IF(ROWS($D$5:D84)&gt;COUNTIF(Data_statement!$D$2:$D$356,"&lt;"&amp;0),"",INDEX(Data_statement!$D$2:$D$356,SMALL(IF(Data_statement!$D$2:$D$356&lt;&gt;"",IF(Data_statement!$D$2:$D$356&lt;0,ROW(Data_statement!$D$2:$D$356)-ROW(Data_statement!$D$2)+1)),ROWS($D$5:D84))))</f>
        <v>-2400</v>
      </c>
      <c r="E84" s="18" t="str">
        <f t="array" ref="E84">IF(ROWS($E$5:E84)&gt;COUNTIF(Data_statement!$D$2:$D$356,"&gt;"&amp;0),"",INDEX(Data_statement!$D$2:$D$356,SMALL(IF(Data_statement!$D$2:$D$356&lt;&gt;"",IF(Data_statement!$D$2:$D$356&gt;0,ROW(Data_statement!$D$2:$D$356)-ROW(Data_statement!$D$2)+1)),ROWS($E$5:E84))))</f>
        <v/>
      </c>
      <c r="F84" s="18"/>
    </row>
    <row r="85" spans="1:6" ht="20" customHeight="1">
      <c r="A85" s="18"/>
      <c r="B85" s="18"/>
      <c r="C85" s="18"/>
      <c r="D85" s="18">
        <f t="array" ref="D85">IF(ROWS($D$5:D85)&gt;COUNTIF(Data_statement!$D$2:$D$356,"&lt;"&amp;0),"",INDEX(Data_statement!$D$2:$D$356,SMALL(IF(Data_statement!$D$2:$D$356&lt;&gt;"",IF(Data_statement!$D$2:$D$356&lt;0,ROW(Data_statement!$D$2:$D$356)-ROW(Data_statement!$D$2)+1)),ROWS($D$5:D85))))</f>
        <v>-100</v>
      </c>
      <c r="E85" s="18" t="str">
        <f t="array" ref="E85">IF(ROWS($E$5:E85)&gt;COUNTIF(Data_statement!$D$2:$D$356,"&gt;"&amp;0),"",INDEX(Data_statement!$D$2:$D$356,SMALL(IF(Data_statement!$D$2:$D$356&lt;&gt;"",IF(Data_statement!$D$2:$D$356&gt;0,ROW(Data_statement!$D$2:$D$356)-ROW(Data_statement!$D$2)+1)),ROWS($E$5:E85))))</f>
        <v/>
      </c>
      <c r="F85" s="18"/>
    </row>
    <row r="86" spans="1:6" ht="20" customHeight="1">
      <c r="A86" s="18"/>
      <c r="B86" s="18"/>
      <c r="C86" s="18"/>
      <c r="D86" s="18">
        <f t="array" ref="D86">IF(ROWS($D$5:D86)&gt;COUNTIF(Data_statement!$D$2:$D$356,"&lt;"&amp;0),"",INDEX(Data_statement!$D$2:$D$356,SMALL(IF(Data_statement!$D$2:$D$356&lt;&gt;"",IF(Data_statement!$D$2:$D$356&lt;0,ROW(Data_statement!$D$2:$D$356)-ROW(Data_statement!$D$2)+1)),ROWS($D$5:D86))))</f>
        <v>-50</v>
      </c>
      <c r="E86" s="18" t="str">
        <f t="array" ref="E86">IF(ROWS($E$5:E86)&gt;COUNTIF(Data_statement!$D$2:$D$356,"&gt;"&amp;0),"",INDEX(Data_statement!$D$2:$D$356,SMALL(IF(Data_statement!$D$2:$D$356&lt;&gt;"",IF(Data_statement!$D$2:$D$356&gt;0,ROW(Data_statement!$D$2:$D$356)-ROW(Data_statement!$D$2)+1)),ROWS($E$5:E86))))</f>
        <v/>
      </c>
      <c r="F86" s="18"/>
    </row>
    <row r="87" spans="1:6" ht="20" customHeight="1">
      <c r="A87" s="18"/>
      <c r="B87" s="18"/>
      <c r="C87" s="18"/>
      <c r="D87" s="18">
        <f t="array" ref="D87">IF(ROWS($D$5:D87)&gt;COUNTIF(Data_statement!$D$2:$D$356,"&lt;"&amp;0),"",INDEX(Data_statement!$D$2:$D$356,SMALL(IF(Data_statement!$D$2:$D$356&lt;&gt;"",IF(Data_statement!$D$2:$D$356&lt;0,ROW(Data_statement!$D$2:$D$356)-ROW(Data_statement!$D$2)+1)),ROWS($D$5:D87))))</f>
        <v>-400</v>
      </c>
      <c r="E87" s="18" t="str">
        <f t="array" ref="E87">IF(ROWS($E$5:E87)&gt;COUNTIF(Data_statement!$D$2:$D$356,"&gt;"&amp;0),"",INDEX(Data_statement!$D$2:$D$356,SMALL(IF(Data_statement!$D$2:$D$356&lt;&gt;"",IF(Data_statement!$D$2:$D$356&gt;0,ROW(Data_statement!$D$2:$D$356)-ROW(Data_statement!$D$2)+1)),ROWS($E$5:E87))))</f>
        <v/>
      </c>
      <c r="F87" s="18"/>
    </row>
    <row r="88" spans="1:6" ht="20" customHeight="1">
      <c r="A88" s="18"/>
      <c r="B88" s="18"/>
      <c r="C88" s="18"/>
      <c r="D88" s="18">
        <f t="array" ref="D88">IF(ROWS($D$5:D88)&gt;COUNTIF(Data_statement!$D$2:$D$356,"&lt;"&amp;0),"",INDEX(Data_statement!$D$2:$D$356,SMALL(IF(Data_statement!$D$2:$D$356&lt;&gt;"",IF(Data_statement!$D$2:$D$356&lt;0,ROW(Data_statement!$D$2:$D$356)-ROW(Data_statement!$D$2)+1)),ROWS($D$5:D88))))</f>
        <v>-6000</v>
      </c>
      <c r="E88" s="18" t="str">
        <f t="array" ref="E88">IF(ROWS($E$5:E88)&gt;COUNTIF(Data_statement!$D$2:$D$356,"&gt;"&amp;0),"",INDEX(Data_statement!$D$2:$D$356,SMALL(IF(Data_statement!$D$2:$D$356&lt;&gt;"",IF(Data_statement!$D$2:$D$356&gt;0,ROW(Data_statement!$D$2:$D$356)-ROW(Data_statement!$D$2)+1)),ROWS($E$5:E88))))</f>
        <v/>
      </c>
      <c r="F88" s="18"/>
    </row>
    <row r="89" spans="1:6" ht="20" customHeight="1">
      <c r="A89" s="18"/>
      <c r="B89" s="18"/>
      <c r="C89" s="18"/>
      <c r="D89" s="18">
        <f t="array" ref="D89">IF(ROWS($D$5:D89)&gt;COUNTIF(Data_statement!$D$2:$D$356,"&lt;"&amp;0),"",INDEX(Data_statement!$D$2:$D$356,SMALL(IF(Data_statement!$D$2:$D$356&lt;&gt;"",IF(Data_statement!$D$2:$D$356&lt;0,ROW(Data_statement!$D$2:$D$356)-ROW(Data_statement!$D$2)+1)),ROWS($D$5:D89))))</f>
        <v>-100</v>
      </c>
      <c r="E89" s="18" t="str">
        <f t="array" ref="E89">IF(ROWS($E$5:E89)&gt;COUNTIF(Data_statement!$D$2:$D$356,"&gt;"&amp;0),"",INDEX(Data_statement!$D$2:$D$356,SMALL(IF(Data_statement!$D$2:$D$356&lt;&gt;"",IF(Data_statement!$D$2:$D$356&gt;0,ROW(Data_statement!$D$2:$D$356)-ROW(Data_statement!$D$2)+1)),ROWS($E$5:E89))))</f>
        <v/>
      </c>
      <c r="F89" s="18"/>
    </row>
    <row r="90" spans="1:6" ht="20" customHeight="1">
      <c r="A90" s="18"/>
      <c r="B90" s="18"/>
      <c r="C90" s="18"/>
      <c r="D90" s="18">
        <f t="array" ref="D90">IF(ROWS($D$5:D90)&gt;COUNTIF(Data_statement!$D$2:$D$356,"&lt;"&amp;0),"",INDEX(Data_statement!$D$2:$D$356,SMALL(IF(Data_statement!$D$2:$D$356&lt;&gt;"",IF(Data_statement!$D$2:$D$356&lt;0,ROW(Data_statement!$D$2:$D$356)-ROW(Data_statement!$D$2)+1)),ROWS($D$5:D90))))</f>
        <v>-100</v>
      </c>
      <c r="E90" s="18" t="str">
        <f t="array" ref="E90">IF(ROWS($E$5:E90)&gt;COUNTIF(Data_statement!$D$2:$D$356,"&gt;"&amp;0),"",INDEX(Data_statement!$D$2:$D$356,SMALL(IF(Data_statement!$D$2:$D$356&lt;&gt;"",IF(Data_statement!$D$2:$D$356&gt;0,ROW(Data_statement!$D$2:$D$356)-ROW(Data_statement!$D$2)+1)),ROWS($E$5:E90))))</f>
        <v/>
      </c>
      <c r="F90" s="18"/>
    </row>
    <row r="91" spans="1:6" ht="20" customHeight="1">
      <c r="A91" s="18"/>
      <c r="B91" s="18"/>
      <c r="C91" s="18"/>
      <c r="D91" s="18" t="str">
        <f t="array" ref="D91">IF(ROWS($D$5:D91)&gt;COUNTIF(Data_statement!$D$2:$D$356,"&lt;"&amp;0),"",INDEX(Data_statement!$D$2:$D$356,SMALL(IF(Data_statement!$D$2:$D$356&lt;&gt;"",IF(Data_statement!$D$2:$D$356&lt;0,ROW(Data_statement!$D$2:$D$356)-ROW(Data_statement!$D$2)+1)),ROWS($D$5:D91))))</f>
        <v/>
      </c>
      <c r="E91" s="18" t="str">
        <f t="array" ref="E91">IF(ROWS($E$5:E91)&gt;COUNTIF(Data_statement!$D$2:$D$356,"&gt;"&amp;0),"",INDEX(Data_statement!$D$2:$D$356,SMALL(IF(Data_statement!$D$2:$D$356&lt;&gt;"",IF(Data_statement!$D$2:$D$356&gt;0,ROW(Data_statement!$D$2:$D$356)-ROW(Data_statement!$D$2)+1)),ROWS($E$5:E91))))</f>
        <v/>
      </c>
      <c r="F91" s="18"/>
    </row>
    <row r="92" spans="1:6" ht="20" customHeight="1">
      <c r="A92" s="18"/>
      <c r="B92" s="18"/>
      <c r="C92" s="18"/>
      <c r="D92" s="18" t="str">
        <f t="array" ref="D92">IF(ROWS($D$5:D92)&gt;COUNTIF(Data_statement!$D$2:$D$356,"&lt;"&amp;0),"",INDEX(Data_statement!$D$2:$D$356,SMALL(IF(Data_statement!$D$2:$D$356&lt;&gt;"",IF(Data_statement!$D$2:$D$356&lt;0,ROW(Data_statement!$D$2:$D$356)-ROW(Data_statement!$D$2)+1)),ROWS($D$5:D92))))</f>
        <v/>
      </c>
      <c r="E92" s="18" t="str">
        <f t="array" ref="E92">IF(ROWS($E$5:E92)&gt;COUNTIF(Data_statement!$D$2:$D$356,"&gt;"&amp;0),"",INDEX(Data_statement!$D$2:$D$356,SMALL(IF(Data_statement!$D$2:$D$356&lt;&gt;"",IF(Data_statement!$D$2:$D$356&gt;0,ROW(Data_statement!$D$2:$D$356)-ROW(Data_statement!$D$2)+1)),ROWS($E$5:E92))))</f>
        <v/>
      </c>
      <c r="F92" s="18"/>
    </row>
    <row r="93" spans="1:6" ht="20" customHeight="1">
      <c r="A93" s="18"/>
      <c r="B93" s="18"/>
      <c r="C93" s="18"/>
      <c r="D93" s="18" t="str">
        <f t="array" ref="D93">IF(ROWS($D$5:D93)&gt;COUNTIF(Data_statement!$D$2:$D$356,"&lt;"&amp;0),"",INDEX(Data_statement!$D$2:$D$356,SMALL(IF(Data_statement!$D$2:$D$356&lt;&gt;"",IF(Data_statement!$D$2:$D$356&lt;0,ROW(Data_statement!$D$2:$D$356)-ROW(Data_statement!$D$2)+1)),ROWS($D$5:D93))))</f>
        <v/>
      </c>
      <c r="E93" s="18" t="str">
        <f t="array" ref="E93">IF(ROWS($E$5:E93)&gt;COUNTIF(Data_statement!$D$2:$D$356,"&gt;"&amp;0),"",INDEX(Data_statement!$D$2:$D$356,SMALL(IF(Data_statement!$D$2:$D$356&lt;&gt;"",IF(Data_statement!$D$2:$D$356&gt;0,ROW(Data_statement!$D$2:$D$356)-ROW(Data_statement!$D$2)+1)),ROWS($E$5:E93))))</f>
        <v/>
      </c>
      <c r="F93" s="18"/>
    </row>
    <row r="94" spans="1:6" ht="20" customHeight="1">
      <c r="A94" s="18"/>
      <c r="B94" s="18"/>
      <c r="C94" s="18"/>
      <c r="D94" s="18" t="str">
        <f t="array" ref="D94">IF(ROWS($D$5:D94)&gt;COUNTIF(Data_statement!$D$2:$D$356,"&lt;"&amp;0),"",INDEX(Data_statement!$D$2:$D$356,SMALL(IF(Data_statement!$D$2:$D$356&lt;&gt;"",IF(Data_statement!$D$2:$D$356&lt;0,ROW(Data_statement!$D$2:$D$356)-ROW(Data_statement!$D$2)+1)),ROWS($D$5:D94))))</f>
        <v/>
      </c>
      <c r="E94" s="18" t="str">
        <f t="array" ref="E94">IF(ROWS($E$5:E94)&gt;COUNTIF(Data_statement!$D$2:$D$356,"&gt;"&amp;0),"",INDEX(Data_statement!$D$2:$D$356,SMALL(IF(Data_statement!$D$2:$D$356&lt;&gt;"",IF(Data_statement!$D$2:$D$356&gt;0,ROW(Data_statement!$D$2:$D$356)-ROW(Data_statement!$D$2)+1)),ROWS($E$5:E94))))</f>
        <v/>
      </c>
      <c r="F94" s="18"/>
    </row>
    <row r="95" spans="1:6" ht="20" customHeight="1">
      <c r="A95" s="18"/>
      <c r="B95" s="18"/>
      <c r="C95" s="18"/>
      <c r="D95" s="18" t="str">
        <f t="array" ref="D95">IF(ROWS($D$5:D95)&gt;COUNTIF(Data_statement!$D$2:$D$356,"&lt;"&amp;0),"",INDEX(Data_statement!$D$2:$D$356,SMALL(IF(Data_statement!$D$2:$D$356&lt;&gt;"",IF(Data_statement!$D$2:$D$356&lt;0,ROW(Data_statement!$D$2:$D$356)-ROW(Data_statement!$D$2)+1)),ROWS($D$5:D95))))</f>
        <v/>
      </c>
      <c r="E95" s="18" t="str">
        <f t="array" ref="E95">IF(ROWS($E$5:E95)&gt;COUNTIF(Data_statement!$D$2:$D$356,"&gt;"&amp;0),"",INDEX(Data_statement!$D$2:$D$356,SMALL(IF(Data_statement!$D$2:$D$356&lt;&gt;"",IF(Data_statement!$D$2:$D$356&gt;0,ROW(Data_statement!$D$2:$D$356)-ROW(Data_statement!$D$2)+1)),ROWS($E$5:E95))))</f>
        <v/>
      </c>
      <c r="F95" s="18"/>
    </row>
    <row r="96" spans="1:6" ht="20" customHeight="1">
      <c r="A96" s="18"/>
      <c r="B96" s="18"/>
      <c r="C96" s="18"/>
      <c r="D96" s="18" t="str">
        <f t="array" ref="D96">IF(ROWS($D$5:D96)&gt;COUNTIF(Data_statement!$D$2:$D$356,"&lt;"&amp;0),"",INDEX(Data_statement!$D$2:$D$356,SMALL(IF(Data_statement!$D$2:$D$356&lt;&gt;"",IF(Data_statement!$D$2:$D$356&lt;0,ROW(Data_statement!$D$2:$D$356)-ROW(Data_statement!$D$2)+1)),ROWS($D$5:D96))))</f>
        <v/>
      </c>
      <c r="E96" s="18" t="str">
        <f t="array" ref="E96">IF(ROWS($E$5:E96)&gt;COUNTIF(Data_statement!$D$2:$D$356,"&gt;"&amp;0),"",INDEX(Data_statement!$D$2:$D$356,SMALL(IF(Data_statement!$D$2:$D$356&lt;&gt;"",IF(Data_statement!$D$2:$D$356&gt;0,ROW(Data_statement!$D$2:$D$356)-ROW(Data_statement!$D$2)+1)),ROWS($E$5:E96))))</f>
        <v/>
      </c>
      <c r="F96" s="18"/>
    </row>
    <row r="97" spans="1:6" ht="20" customHeight="1">
      <c r="A97" s="18"/>
      <c r="B97" s="18"/>
      <c r="C97" s="18"/>
      <c r="D97" s="18" t="str">
        <f t="array" ref="D97">IF(ROWS($D$5:D97)&gt;COUNTIF(Data_statement!$D$2:$D$356,"&lt;"&amp;0),"",INDEX(Data_statement!$D$2:$D$356,SMALL(IF(Data_statement!$D$2:$D$356&lt;&gt;"",IF(Data_statement!$D$2:$D$356&lt;0,ROW(Data_statement!$D$2:$D$356)-ROW(Data_statement!$D$2)+1)),ROWS($D$5:D97))))</f>
        <v/>
      </c>
      <c r="E97" s="18" t="str">
        <f t="array" ref="E97">IF(ROWS($E$5:E97)&gt;COUNTIF(Data_statement!$D$2:$D$356,"&gt;"&amp;0),"",INDEX(Data_statement!$D$2:$D$356,SMALL(IF(Data_statement!$D$2:$D$356&lt;&gt;"",IF(Data_statement!$D$2:$D$356&gt;0,ROW(Data_statement!$D$2:$D$356)-ROW(Data_statement!$D$2)+1)),ROWS($E$5:E97))))</f>
        <v/>
      </c>
      <c r="F97" s="18"/>
    </row>
    <row r="98" spans="1:6" ht="20" customHeight="1">
      <c r="A98" s="18"/>
      <c r="B98" s="18"/>
      <c r="C98" s="18"/>
      <c r="D98" s="18" t="str">
        <f t="array" ref="D98">IF(ROWS($D$5:D98)&gt;COUNTIF(Data_statement!$D$2:$D$356,"&lt;"&amp;0),"",INDEX(Data_statement!$D$2:$D$356,SMALL(IF(Data_statement!$D$2:$D$356&lt;&gt;"",IF(Data_statement!$D$2:$D$356&lt;0,ROW(Data_statement!$D$2:$D$356)-ROW(Data_statement!$D$2)+1)),ROWS($D$5:D98))))</f>
        <v/>
      </c>
      <c r="E98" s="18" t="str">
        <f t="array" ref="E98">IF(ROWS($E$5:E98)&gt;COUNTIF(Data_statement!$D$2:$D$356,"&gt;"&amp;0),"",INDEX(Data_statement!$D$2:$D$356,SMALL(IF(Data_statement!$D$2:$D$356&lt;&gt;"",IF(Data_statement!$D$2:$D$356&gt;0,ROW(Data_statement!$D$2:$D$356)-ROW(Data_statement!$D$2)+1)),ROWS($E$5:E98))))</f>
        <v/>
      </c>
      <c r="F98" s="18"/>
    </row>
    <row r="99" spans="1:6" ht="20" customHeight="1">
      <c r="A99" s="18"/>
      <c r="B99" s="18"/>
      <c r="C99" s="18"/>
      <c r="D99" s="18" t="str">
        <f t="array" ref="D99">IF(ROWS($D$5:D99)&gt;COUNTIF(Data_statement!$D$2:$D$356,"&lt;"&amp;0),"",INDEX(Data_statement!$D$2:$D$356,SMALL(IF(Data_statement!$D$2:$D$356&lt;&gt;"",IF(Data_statement!$D$2:$D$356&lt;0,ROW(Data_statement!$D$2:$D$356)-ROW(Data_statement!$D$2)+1)),ROWS($D$5:D99))))</f>
        <v/>
      </c>
      <c r="E99" s="18" t="str">
        <f t="array" ref="E99">IF(ROWS($E$5:E99)&gt;COUNTIF(Data_statement!$D$2:$D$356,"&gt;"&amp;0),"",INDEX(Data_statement!$D$2:$D$356,SMALL(IF(Data_statement!$D$2:$D$356&lt;&gt;"",IF(Data_statement!$D$2:$D$356&gt;0,ROW(Data_statement!$D$2:$D$356)-ROW(Data_statement!$D$2)+1)),ROWS($E$5:E99))))</f>
        <v/>
      </c>
      <c r="F99" s="18"/>
    </row>
    <row r="100" spans="1:6" ht="20" customHeight="1">
      <c r="A100" s="18"/>
      <c r="B100" s="18"/>
      <c r="C100" s="18"/>
      <c r="D100" s="18" t="str">
        <f t="array" ref="D100">IF(ROWS($D$5:D100)&gt;COUNTIF(Data_statement!$D$2:$D$356,"&lt;"&amp;0),"",INDEX(Data_statement!$D$2:$D$356,SMALL(IF(Data_statement!$D$2:$D$356&lt;&gt;"",IF(Data_statement!$D$2:$D$356&lt;0,ROW(Data_statement!$D$2:$D$356)-ROW(Data_statement!$D$2)+1)),ROWS($D$5:D100))))</f>
        <v/>
      </c>
      <c r="E100" s="18" t="str">
        <f t="array" ref="E100">IF(ROWS($E$5:E100)&gt;COUNTIF(Data_statement!$D$2:$D$356,"&gt;"&amp;0),"",INDEX(Data_statement!$D$2:$D$356,SMALL(IF(Data_statement!$D$2:$D$356&lt;&gt;"",IF(Data_statement!$D$2:$D$356&gt;0,ROW(Data_statement!$D$2:$D$356)-ROW(Data_statement!$D$2)+1)),ROWS($E$5:E100))))</f>
        <v/>
      </c>
      <c r="F100" s="18"/>
    </row>
    <row r="101" spans="1:6" ht="20" customHeight="1">
      <c r="A101" s="18"/>
      <c r="B101" s="18"/>
      <c r="C101" s="18"/>
      <c r="D101" s="18" t="str">
        <f t="array" ref="D101">IF(ROWS($D$5:D101)&gt;COUNTIF(Data_statement!$D$2:$D$356,"&lt;"&amp;0),"",INDEX(Data_statement!$D$2:$D$356,SMALL(IF(Data_statement!$D$2:$D$356&lt;&gt;"",IF(Data_statement!$D$2:$D$356&lt;0,ROW(Data_statement!$D$2:$D$356)-ROW(Data_statement!$D$2)+1)),ROWS($D$5:D101))))</f>
        <v/>
      </c>
      <c r="E101" s="18" t="str">
        <f t="array" ref="E101">IF(ROWS($E$5:E101)&gt;COUNTIF(Data_statement!$D$2:$D$356,"&gt;"&amp;0),"",INDEX(Data_statement!$D$2:$D$356,SMALL(IF(Data_statement!$D$2:$D$356&lt;&gt;"",IF(Data_statement!$D$2:$D$356&gt;0,ROW(Data_statement!$D$2:$D$356)-ROW(Data_statement!$D$2)+1)),ROWS($E$5:E101))))</f>
        <v/>
      </c>
      <c r="F101" s="18"/>
    </row>
    <row r="102" spans="1:6" ht="20" customHeight="1">
      <c r="A102" s="18"/>
      <c r="B102" s="18"/>
      <c r="C102" s="18"/>
      <c r="D102" s="18" t="str">
        <f t="array" ref="D102">IF(ROWS($D$5:D102)&gt;COUNTIF(Data_statement!$D$2:$D$356,"&lt;"&amp;0),"",INDEX(Data_statement!$D$2:$D$356,SMALL(IF(Data_statement!$D$2:$D$356&lt;&gt;"",IF(Data_statement!$D$2:$D$356&lt;0,ROW(Data_statement!$D$2:$D$356)-ROW(Data_statement!$D$2)+1)),ROWS($D$5:D102))))</f>
        <v/>
      </c>
      <c r="E102" s="18" t="str">
        <f t="array" ref="E102">IF(ROWS($E$5:E102)&gt;COUNTIF(Data_statement!$D$2:$D$356,"&gt;"&amp;0),"",INDEX(Data_statement!$D$2:$D$356,SMALL(IF(Data_statement!$D$2:$D$356&lt;&gt;"",IF(Data_statement!$D$2:$D$356&gt;0,ROW(Data_statement!$D$2:$D$356)-ROW(Data_statement!$D$2)+1)),ROWS($E$5:E102))))</f>
        <v/>
      </c>
      <c r="F102" s="18"/>
    </row>
    <row r="103" spans="1:6" ht="20" customHeight="1">
      <c r="A103" s="18"/>
      <c r="B103" s="18"/>
      <c r="C103" s="18"/>
      <c r="D103" s="18" t="str">
        <f t="array" ref="D103">IF(ROWS($D$5:D103)&gt;COUNTIF(Data_statement!$D$2:$D$356,"&lt;"&amp;0),"",INDEX(Data_statement!$D$2:$D$356,SMALL(IF(Data_statement!$D$2:$D$356&lt;&gt;"",IF(Data_statement!$D$2:$D$356&lt;0,ROW(Data_statement!$D$2:$D$356)-ROW(Data_statement!$D$2)+1)),ROWS($D$5:D103))))</f>
        <v/>
      </c>
      <c r="E103" s="18" t="str">
        <f t="array" ref="E103">IF(ROWS($E$5:E103)&gt;COUNTIF(Data_statement!$D$2:$D$356,"&gt;"&amp;0),"",INDEX(Data_statement!$D$2:$D$356,SMALL(IF(Data_statement!$D$2:$D$356&lt;&gt;"",IF(Data_statement!$D$2:$D$356&gt;0,ROW(Data_statement!$D$2:$D$356)-ROW(Data_statement!$D$2)+1)),ROWS($E$5:E103))))</f>
        <v/>
      </c>
      <c r="F103" s="18"/>
    </row>
    <row r="104" spans="1:6" ht="20" customHeight="1">
      <c r="A104" s="18"/>
      <c r="B104" s="18"/>
      <c r="C104" s="18"/>
      <c r="D104" s="18" t="str">
        <f t="array" ref="D104">IF(ROWS($D$5:D104)&gt;COUNTIF(Data_statement!$D$2:$D$356,"&lt;"&amp;0),"",INDEX(Data_statement!$D$2:$D$356,SMALL(IF(Data_statement!$D$2:$D$356&lt;&gt;"",IF(Data_statement!$D$2:$D$356&lt;0,ROW(Data_statement!$D$2:$D$356)-ROW(Data_statement!$D$2)+1)),ROWS($D$5:D104))))</f>
        <v/>
      </c>
      <c r="E104" s="18" t="str">
        <f t="array" ref="E104">IF(ROWS($E$5:E104)&gt;COUNTIF(Data_statement!$D$2:$D$356,"&gt;"&amp;0),"",INDEX(Data_statement!$D$2:$D$356,SMALL(IF(Data_statement!$D$2:$D$356&lt;&gt;"",IF(Data_statement!$D$2:$D$356&gt;0,ROW(Data_statement!$D$2:$D$356)-ROW(Data_statement!$D$2)+1)),ROWS($E$5:E104))))</f>
        <v/>
      </c>
      <c r="F104" s="18"/>
    </row>
    <row r="105" spans="1:6" ht="20" customHeight="1">
      <c r="A105" s="18"/>
      <c r="B105" s="18"/>
      <c r="C105" s="18"/>
      <c r="D105" s="18" t="str">
        <f t="array" ref="D105">IF(ROWS($D$5:D105)&gt;COUNTIF(Data_statement!$D$2:$D$356,"&lt;"&amp;0),"",INDEX(Data_statement!$D$2:$D$356,SMALL(IF(Data_statement!$D$2:$D$356&lt;&gt;"",IF(Data_statement!$D$2:$D$356&lt;0,ROW(Data_statement!$D$2:$D$356)-ROW(Data_statement!$D$2)+1)),ROWS($D$5:D105))))</f>
        <v/>
      </c>
      <c r="E105" s="18" t="str">
        <f t="array" ref="E105">IF(ROWS($E$5:E105)&gt;COUNTIF(Data_statement!$D$2:$D$356,"&gt;"&amp;0),"",INDEX(Data_statement!$D$2:$D$356,SMALL(IF(Data_statement!$D$2:$D$356&lt;&gt;"",IF(Data_statement!$D$2:$D$356&gt;0,ROW(Data_statement!$D$2:$D$356)-ROW(Data_statement!$D$2)+1)),ROWS($E$5:E105))))</f>
        <v/>
      </c>
      <c r="F105" s="18"/>
    </row>
    <row r="106" spans="1:6" ht="20" customHeight="1">
      <c r="A106" s="18"/>
      <c r="B106" s="18"/>
      <c r="C106" s="18"/>
      <c r="D106" s="18" t="str">
        <f t="array" ref="D106">IF(ROWS($D$5:D106)&gt;COUNTIF(Data_statement!$D$2:$D$356,"&lt;"&amp;0),"",INDEX(Data_statement!$D$2:$D$356,SMALL(IF(Data_statement!$D$2:$D$356&lt;&gt;"",IF(Data_statement!$D$2:$D$356&lt;0,ROW(Data_statement!$D$2:$D$356)-ROW(Data_statement!$D$2)+1)),ROWS($D$5:D106))))</f>
        <v/>
      </c>
      <c r="E106" s="18" t="str">
        <f t="array" ref="E106">IF(ROWS($E$5:E106)&gt;COUNTIF(Data_statement!$D$2:$D$356,"&gt;"&amp;0),"",INDEX(Data_statement!$D$2:$D$356,SMALL(IF(Data_statement!$D$2:$D$356&lt;&gt;"",IF(Data_statement!$D$2:$D$356&gt;0,ROW(Data_statement!$D$2:$D$356)-ROW(Data_statement!$D$2)+1)),ROWS($E$5:E106))))</f>
        <v/>
      </c>
      <c r="F106" s="18"/>
    </row>
    <row r="107" spans="1:6" ht="20" customHeight="1">
      <c r="A107" s="18"/>
      <c r="B107" s="18"/>
      <c r="C107" s="18"/>
      <c r="D107" s="18" t="str">
        <f t="array" ref="D107">IF(ROWS($D$5:D107)&gt;COUNTIF(Data_statement!$D$2:$D$356,"&lt;"&amp;0),"",INDEX(Data_statement!$D$2:$D$356,SMALL(IF(Data_statement!$D$2:$D$356&lt;&gt;"",IF(Data_statement!$D$2:$D$356&lt;0,ROW(Data_statement!$D$2:$D$356)-ROW(Data_statement!$D$2)+1)),ROWS($D$5:D107))))</f>
        <v/>
      </c>
      <c r="E107" s="18" t="str">
        <f t="array" ref="E107">IF(ROWS($E$5:E107)&gt;COUNTIF(Data_statement!$D$2:$D$356,"&gt;"&amp;0),"",INDEX(Data_statement!$D$2:$D$356,SMALL(IF(Data_statement!$D$2:$D$356&lt;&gt;"",IF(Data_statement!$D$2:$D$356&gt;0,ROW(Data_statement!$D$2:$D$356)-ROW(Data_statement!$D$2)+1)),ROWS($E$5:E107))))</f>
        <v/>
      </c>
      <c r="F107" s="18"/>
    </row>
    <row r="108" spans="1:6" ht="20" customHeight="1">
      <c r="A108" s="18"/>
      <c r="B108" s="18"/>
      <c r="C108" s="18"/>
      <c r="D108" s="18" t="str">
        <f t="array" ref="D108">IF(ROWS($D$5:D108)&gt;COUNTIF(Data_statement!$D$2:$D$356,"&lt;"&amp;0),"",INDEX(Data_statement!$D$2:$D$356,SMALL(IF(Data_statement!$D$2:$D$356&lt;&gt;"",IF(Data_statement!$D$2:$D$356&lt;0,ROW(Data_statement!$D$2:$D$356)-ROW(Data_statement!$D$2)+1)),ROWS($D$5:D108))))</f>
        <v/>
      </c>
      <c r="E108" s="18" t="str">
        <f t="array" ref="E108">IF(ROWS($E$5:E108)&gt;COUNTIF(Data_statement!$D$2:$D$356,"&gt;"&amp;0),"",INDEX(Data_statement!$D$2:$D$356,SMALL(IF(Data_statement!$D$2:$D$356&lt;&gt;"",IF(Data_statement!$D$2:$D$356&gt;0,ROW(Data_statement!$D$2:$D$356)-ROW(Data_statement!$D$2)+1)),ROWS($E$5:E108))))</f>
        <v/>
      </c>
      <c r="F108" s="18"/>
    </row>
    <row r="109" spans="1:6" ht="20" customHeight="1">
      <c r="A109" s="18"/>
      <c r="B109" s="18"/>
      <c r="C109" s="18"/>
      <c r="D109" s="18" t="str">
        <f t="array" ref="D109">IF(ROWS($D$5:D109)&gt;COUNTIF(Data_statement!$D$2:$D$356,"&lt;"&amp;0),"",INDEX(Data_statement!$D$2:$D$356,SMALL(IF(Data_statement!$D$2:$D$356&lt;&gt;"",IF(Data_statement!$D$2:$D$356&lt;0,ROW(Data_statement!$D$2:$D$356)-ROW(Data_statement!$D$2)+1)),ROWS($D$5:D109))))</f>
        <v/>
      </c>
      <c r="E109" s="18" t="str">
        <f t="array" ref="E109">IF(ROWS($E$5:E109)&gt;COUNTIF(Data_statement!$D$2:$D$356,"&gt;"&amp;0),"",INDEX(Data_statement!$D$2:$D$356,SMALL(IF(Data_statement!$D$2:$D$356&lt;&gt;"",IF(Data_statement!$D$2:$D$356&gt;0,ROW(Data_statement!$D$2:$D$356)-ROW(Data_statement!$D$2)+1)),ROWS($E$5:E109))))</f>
        <v/>
      </c>
      <c r="F109" s="18"/>
    </row>
    <row r="110" spans="1:6" ht="20" customHeight="1">
      <c r="A110" s="18"/>
      <c r="B110" s="18"/>
      <c r="C110" s="18"/>
      <c r="D110" s="18" t="str">
        <f t="array" ref="D110">IF(ROWS($D$5:D110)&gt;COUNTIF(Data_statement!$D$2:$D$356,"&lt;"&amp;0),"",INDEX(Data_statement!$D$2:$D$356,SMALL(IF(Data_statement!$D$2:$D$356&lt;&gt;"",IF(Data_statement!$D$2:$D$356&lt;0,ROW(Data_statement!$D$2:$D$356)-ROW(Data_statement!$D$2)+1)),ROWS($D$5:D110))))</f>
        <v/>
      </c>
      <c r="E110" s="18" t="str">
        <f t="array" ref="E110">IF(ROWS($E$5:E110)&gt;COUNTIF(Data_statement!$D$2:$D$356,"&gt;"&amp;0),"",INDEX(Data_statement!$D$2:$D$356,SMALL(IF(Data_statement!$D$2:$D$356&lt;&gt;"",IF(Data_statement!$D$2:$D$356&gt;0,ROW(Data_statement!$D$2:$D$356)-ROW(Data_statement!$D$2)+1)),ROWS($E$5:E110))))</f>
        <v/>
      </c>
      <c r="F110" s="18"/>
    </row>
    <row r="111" spans="1:6" ht="20" customHeight="1">
      <c r="A111" s="18"/>
      <c r="B111" s="18"/>
      <c r="C111" s="18"/>
      <c r="D111" s="18" t="str">
        <f t="array" ref="D111">IF(ROWS($D$5:D111)&gt;COUNTIF(Data_statement!$D$2:$D$356,"&lt;"&amp;0),"",INDEX(Data_statement!$D$2:$D$356,SMALL(IF(Data_statement!$D$2:$D$356&lt;&gt;"",IF(Data_statement!$D$2:$D$356&lt;0,ROW(Data_statement!$D$2:$D$356)-ROW(Data_statement!$D$2)+1)),ROWS($D$5:D111))))</f>
        <v/>
      </c>
      <c r="E111" s="18" t="str">
        <f t="array" ref="E111">IF(ROWS($E$5:E111)&gt;COUNTIF(Data_statement!$D$2:$D$356,"&gt;"&amp;0),"",INDEX(Data_statement!$D$2:$D$356,SMALL(IF(Data_statement!$D$2:$D$356&lt;&gt;"",IF(Data_statement!$D$2:$D$356&gt;0,ROW(Data_statement!$D$2:$D$356)-ROW(Data_statement!$D$2)+1)),ROWS($E$5:E111))))</f>
        <v/>
      </c>
      <c r="F111" s="18"/>
    </row>
    <row r="112" spans="1:6" ht="20" customHeight="1">
      <c r="A112" s="18"/>
      <c r="B112" s="18"/>
      <c r="C112" s="18"/>
      <c r="D112" s="18" t="str">
        <f t="array" ref="D112">IF(ROWS($D$5:D112)&gt;COUNTIF(Data_statement!$D$2:$D$356,"&lt;"&amp;0),"",INDEX(Data_statement!$D$2:$D$356,SMALL(IF(Data_statement!$D$2:$D$356&lt;&gt;"",IF(Data_statement!$D$2:$D$356&lt;0,ROW(Data_statement!$D$2:$D$356)-ROW(Data_statement!$D$2)+1)),ROWS($D$5:D112))))</f>
        <v/>
      </c>
      <c r="E112" s="18" t="str">
        <f t="array" ref="E112">IF(ROWS($E$5:E112)&gt;COUNTIF(Data_statement!$D$2:$D$356,"&gt;"&amp;0),"",INDEX(Data_statement!$D$2:$D$356,SMALL(IF(Data_statement!$D$2:$D$356&lt;&gt;"",IF(Data_statement!$D$2:$D$356&gt;0,ROW(Data_statement!$D$2:$D$356)-ROW(Data_statement!$D$2)+1)),ROWS($E$5:E112))))</f>
        <v/>
      </c>
      <c r="F112" s="18"/>
    </row>
    <row r="113" spans="1:6" ht="20" customHeight="1">
      <c r="A113" s="18"/>
      <c r="B113" s="18"/>
      <c r="C113" s="18"/>
      <c r="D113" s="18" t="str">
        <f t="array" ref="D113">IF(ROWS($D$5:D113)&gt;COUNTIF(Data_statement!$D$2:$D$356,"&lt;"&amp;0),"",INDEX(Data_statement!$D$2:$D$356,SMALL(IF(Data_statement!$D$2:$D$356&lt;&gt;"",IF(Data_statement!$D$2:$D$356&lt;0,ROW(Data_statement!$D$2:$D$356)-ROW(Data_statement!$D$2)+1)),ROWS($D$5:D113))))</f>
        <v/>
      </c>
      <c r="E113" s="18" t="str">
        <f t="array" ref="E113">IF(ROWS($E$5:E113)&gt;COUNTIF(Data_statement!$D$2:$D$356,"&gt;"&amp;0),"",INDEX(Data_statement!$D$2:$D$356,SMALL(IF(Data_statement!$D$2:$D$356&lt;&gt;"",IF(Data_statement!$D$2:$D$356&gt;0,ROW(Data_statement!$D$2:$D$356)-ROW(Data_statement!$D$2)+1)),ROWS($E$5:E113))))</f>
        <v/>
      </c>
      <c r="F113" s="18"/>
    </row>
    <row r="114" spans="1:6" ht="20" customHeight="1">
      <c r="A114" s="18"/>
      <c r="B114" s="18"/>
      <c r="C114" s="18"/>
      <c r="D114" s="18" t="str">
        <f t="array" ref="D114">IF(ROWS($D$5:D114)&gt;COUNTIF(Data_statement!$D$2:$D$356,"&lt;"&amp;0),"",INDEX(Data_statement!$D$2:$D$356,SMALL(IF(Data_statement!$D$2:$D$356&lt;&gt;"",IF(Data_statement!$D$2:$D$356&lt;0,ROW(Data_statement!$D$2:$D$356)-ROW(Data_statement!$D$2)+1)),ROWS($D$5:D114))))</f>
        <v/>
      </c>
      <c r="E114" s="18" t="str">
        <f t="array" ref="E114">IF(ROWS($E$5:E114)&gt;COUNTIF(Data_statement!$D$2:$D$356,"&gt;"&amp;0),"",INDEX(Data_statement!$D$2:$D$356,SMALL(IF(Data_statement!$D$2:$D$356&lt;&gt;"",IF(Data_statement!$D$2:$D$356&gt;0,ROW(Data_statement!$D$2:$D$356)-ROW(Data_statement!$D$2)+1)),ROWS($E$5:E114))))</f>
        <v/>
      </c>
      <c r="F114" s="18"/>
    </row>
    <row r="115" spans="1:6" ht="20" customHeight="1">
      <c r="A115" s="18"/>
      <c r="B115" s="18"/>
      <c r="C115" s="18"/>
      <c r="D115" s="18" t="str">
        <f t="array" ref="D115">IF(ROWS($D$5:D115)&gt;COUNTIF(Data_statement!$D$2:$D$356,"&lt;"&amp;0),"",INDEX(Data_statement!$D$2:$D$356,SMALL(IF(Data_statement!$D$2:$D$356&lt;&gt;"",IF(Data_statement!$D$2:$D$356&lt;0,ROW(Data_statement!$D$2:$D$356)-ROW(Data_statement!$D$2)+1)),ROWS($D$5:D115))))</f>
        <v/>
      </c>
      <c r="E115" s="18" t="str">
        <f t="array" ref="E115">IF(ROWS($E$5:E115)&gt;COUNTIF(Data_statement!$D$2:$D$356,"&gt;"&amp;0),"",INDEX(Data_statement!$D$2:$D$356,SMALL(IF(Data_statement!$D$2:$D$356&lt;&gt;"",IF(Data_statement!$D$2:$D$356&gt;0,ROW(Data_statement!$D$2:$D$356)-ROW(Data_statement!$D$2)+1)),ROWS($E$5:E115))))</f>
        <v/>
      </c>
      <c r="F115" s="18"/>
    </row>
    <row r="116" spans="1:6" ht="20" customHeight="1">
      <c r="A116" s="18"/>
      <c r="B116" s="18"/>
      <c r="C116" s="18"/>
      <c r="D116" s="18" t="str">
        <f t="array" ref="D116">IF(ROWS($D$5:D116)&gt;COUNTIF(Data_statement!$D$2:$D$356,"&lt;"&amp;0),"",INDEX(Data_statement!$D$2:$D$356,SMALL(IF(Data_statement!$D$2:$D$356&lt;&gt;"",IF(Data_statement!$D$2:$D$356&lt;0,ROW(Data_statement!$D$2:$D$356)-ROW(Data_statement!$D$2)+1)),ROWS($D$5:D116))))</f>
        <v/>
      </c>
      <c r="E116" s="18" t="str">
        <f t="array" ref="E116">IF(ROWS($E$5:E116)&gt;COUNTIF(Data_statement!$D$2:$D$356,"&gt;"&amp;0),"",INDEX(Data_statement!$D$2:$D$356,SMALL(IF(Data_statement!$D$2:$D$356&lt;&gt;"",IF(Data_statement!$D$2:$D$356&gt;0,ROW(Data_statement!$D$2:$D$356)-ROW(Data_statement!$D$2)+1)),ROWS($E$5:E116))))</f>
        <v/>
      </c>
      <c r="F116" s="18"/>
    </row>
    <row r="117" spans="1:6" ht="20" customHeight="1">
      <c r="A117" s="18"/>
      <c r="B117" s="18"/>
      <c r="C117" s="18"/>
      <c r="D117" s="18" t="str">
        <f t="array" ref="D117">IF(ROWS($D$5:D117)&gt;COUNTIF(Data_statement!$D$2:$D$356,"&lt;"&amp;0),"",INDEX(Data_statement!$D$2:$D$356,SMALL(IF(Data_statement!$D$2:$D$356&lt;&gt;"",IF(Data_statement!$D$2:$D$356&lt;0,ROW(Data_statement!$D$2:$D$356)-ROW(Data_statement!$D$2)+1)),ROWS($D$5:D117))))</f>
        <v/>
      </c>
      <c r="E117" s="18" t="str">
        <f t="array" ref="E117">IF(ROWS($E$5:E117)&gt;COUNTIF(Data_statement!$D$2:$D$356,"&gt;"&amp;0),"",INDEX(Data_statement!$D$2:$D$356,SMALL(IF(Data_statement!$D$2:$D$356&lt;&gt;"",IF(Data_statement!$D$2:$D$356&gt;0,ROW(Data_statement!$D$2:$D$356)-ROW(Data_statement!$D$2)+1)),ROWS($E$5:E117))))</f>
        <v/>
      </c>
      <c r="F117" s="18"/>
    </row>
    <row r="118" spans="1:6" ht="20" customHeight="1">
      <c r="A118" s="18"/>
      <c r="B118" s="18"/>
      <c r="C118" s="18"/>
      <c r="D118" s="18" t="str">
        <f t="array" ref="D118">IF(ROWS($D$5:D118)&gt;COUNTIF(Data_statement!$D$2:$D$356,"&lt;"&amp;0),"",INDEX(Data_statement!$D$2:$D$356,SMALL(IF(Data_statement!$D$2:$D$356&lt;&gt;"",IF(Data_statement!$D$2:$D$356&lt;0,ROW(Data_statement!$D$2:$D$356)-ROW(Data_statement!$D$2)+1)),ROWS($D$5:D118))))</f>
        <v/>
      </c>
      <c r="E118" s="18" t="str">
        <f t="array" ref="E118">IF(ROWS($E$5:E118)&gt;COUNTIF(Data_statement!$D$2:$D$356,"&gt;"&amp;0),"",INDEX(Data_statement!$D$2:$D$356,SMALL(IF(Data_statement!$D$2:$D$356&lt;&gt;"",IF(Data_statement!$D$2:$D$356&gt;0,ROW(Data_statement!$D$2:$D$356)-ROW(Data_statement!$D$2)+1)),ROWS($E$5:E118))))</f>
        <v/>
      </c>
      <c r="F118" s="18"/>
    </row>
    <row r="119" spans="1:6" ht="20" customHeight="1">
      <c r="A119" s="18"/>
      <c r="B119" s="18"/>
      <c r="C119" s="18"/>
      <c r="D119" s="18" t="str">
        <f t="array" ref="D119">IF(ROWS($D$5:D119)&gt;COUNTIF(Data_statement!$D$2:$D$356,"&lt;"&amp;0),"",INDEX(Data_statement!$D$2:$D$356,SMALL(IF(Data_statement!$D$2:$D$356&lt;&gt;"",IF(Data_statement!$D$2:$D$356&lt;0,ROW(Data_statement!$D$2:$D$356)-ROW(Data_statement!$D$2)+1)),ROWS($D$5:D119))))</f>
        <v/>
      </c>
      <c r="E119" s="18" t="str">
        <f t="array" ref="E119">IF(ROWS($E$5:E119)&gt;COUNTIF(Data_statement!$D$2:$D$356,"&gt;"&amp;0),"",INDEX(Data_statement!$D$2:$D$356,SMALL(IF(Data_statement!$D$2:$D$356&lt;&gt;"",IF(Data_statement!$D$2:$D$356&gt;0,ROW(Data_statement!$D$2:$D$356)-ROW(Data_statement!$D$2)+1)),ROWS($E$5:E119))))</f>
        <v/>
      </c>
      <c r="F119" s="18"/>
    </row>
    <row r="120" spans="1:6" ht="20" customHeight="1">
      <c r="A120" s="18"/>
      <c r="B120" s="18"/>
      <c r="C120" s="18"/>
      <c r="D120" s="18" t="str">
        <f t="array" ref="D120">IF(ROWS($D$5:D120)&gt;COUNTIF(Data_statement!$D$2:$D$356,"&lt;"&amp;0),"",INDEX(Data_statement!$D$2:$D$356,SMALL(IF(Data_statement!$D$2:$D$356&lt;&gt;"",IF(Data_statement!$D$2:$D$356&lt;0,ROW(Data_statement!$D$2:$D$356)-ROW(Data_statement!$D$2)+1)),ROWS($D$5:D120))))</f>
        <v/>
      </c>
      <c r="E120" s="18" t="str">
        <f t="array" ref="E120">IF(ROWS($E$5:E120)&gt;COUNTIF(Data_statement!$D$2:$D$356,"&gt;"&amp;0),"",INDEX(Data_statement!$D$2:$D$356,SMALL(IF(Data_statement!$D$2:$D$356&lt;&gt;"",IF(Data_statement!$D$2:$D$356&gt;0,ROW(Data_statement!$D$2:$D$356)-ROW(Data_statement!$D$2)+1)),ROWS($E$5:E120))))</f>
        <v/>
      </c>
      <c r="F120" s="18"/>
    </row>
    <row r="121" spans="1:6" ht="20" customHeight="1">
      <c r="A121" s="18"/>
      <c r="B121" s="18"/>
      <c r="C121" s="18"/>
      <c r="D121" s="18" t="str">
        <f t="array" ref="D121">IF(ROWS($D$5:D121)&gt;COUNTIF(Data_statement!$D$2:$D$356,"&lt;"&amp;0),"",INDEX(Data_statement!$D$2:$D$356,SMALL(IF(Data_statement!$D$2:$D$356&lt;&gt;"",IF(Data_statement!$D$2:$D$356&lt;0,ROW(Data_statement!$D$2:$D$356)-ROW(Data_statement!$D$2)+1)),ROWS($D$5:D121))))</f>
        <v/>
      </c>
      <c r="E121" s="18" t="str">
        <f t="array" ref="E121">IF(ROWS($E$5:E121)&gt;COUNTIF(Data_statement!$D$2:$D$356,"&gt;"&amp;0),"",INDEX(Data_statement!$D$2:$D$356,SMALL(IF(Data_statement!$D$2:$D$356&lt;&gt;"",IF(Data_statement!$D$2:$D$356&gt;0,ROW(Data_statement!$D$2:$D$356)-ROW(Data_statement!$D$2)+1)),ROWS($E$5:E121))))</f>
        <v/>
      </c>
      <c r="F121" s="18"/>
    </row>
    <row r="122" spans="1:6" ht="20" customHeight="1">
      <c r="A122" s="18"/>
      <c r="B122" s="18"/>
      <c r="C122" s="18"/>
      <c r="D122" s="18" t="str">
        <f t="array" ref="D122">IF(ROWS($D$5:D122)&gt;COUNTIF(Data_statement!$D$2:$D$356,"&lt;"&amp;0),"",INDEX(Data_statement!$D$2:$D$356,SMALL(IF(Data_statement!$D$2:$D$356&lt;&gt;"",IF(Data_statement!$D$2:$D$356&lt;0,ROW(Data_statement!$D$2:$D$356)-ROW(Data_statement!$D$2)+1)),ROWS($D$5:D122))))</f>
        <v/>
      </c>
      <c r="E122" s="18" t="str">
        <f t="array" ref="E122">IF(ROWS($E$5:E122)&gt;COUNTIF(Data_statement!$D$2:$D$356,"&gt;"&amp;0),"",INDEX(Data_statement!$D$2:$D$356,SMALL(IF(Data_statement!$D$2:$D$356&lt;&gt;"",IF(Data_statement!$D$2:$D$356&gt;0,ROW(Data_statement!$D$2:$D$356)-ROW(Data_statement!$D$2)+1)),ROWS($E$5:E122))))</f>
        <v/>
      </c>
      <c r="F122" s="18"/>
    </row>
    <row r="123" spans="1:6" ht="20" customHeight="1">
      <c r="A123" s="18"/>
      <c r="B123" s="18"/>
      <c r="C123" s="18"/>
      <c r="D123" s="18" t="str">
        <f t="array" ref="D123">IF(ROWS($D$5:D123)&gt;COUNTIF(Data_statement!$D$2:$D$356,"&lt;"&amp;0),"",INDEX(Data_statement!$D$2:$D$356,SMALL(IF(Data_statement!$D$2:$D$356&lt;&gt;"",IF(Data_statement!$D$2:$D$356&lt;0,ROW(Data_statement!$D$2:$D$356)-ROW(Data_statement!$D$2)+1)),ROWS($D$5:D123))))</f>
        <v/>
      </c>
      <c r="E123" s="18" t="str">
        <f t="array" ref="E123">IF(ROWS($E$5:E123)&gt;COUNTIF(Data_statement!$D$2:$D$356,"&gt;"&amp;0),"",INDEX(Data_statement!$D$2:$D$356,SMALL(IF(Data_statement!$D$2:$D$356&lt;&gt;"",IF(Data_statement!$D$2:$D$356&gt;0,ROW(Data_statement!$D$2:$D$356)-ROW(Data_statement!$D$2)+1)),ROWS($E$5:E123))))</f>
        <v/>
      </c>
      <c r="F123" s="18"/>
    </row>
    <row r="124" spans="1:6">
      <c r="D124" s="18" t="str">
        <f t="array" ref="D124">IF(ROWS($D$5:D124)&gt;COUNTIF(Data_statement!$D$2:$D$356,"&lt;"&amp;0),"",INDEX(Data_statement!$D$2:$D$356,SMALL(IF(Data_statement!$D$2:$D$356&lt;&gt;"",IF(Data_statement!$D$2:$D$356&lt;0,ROW(Data_statement!$D$2:$D$356)-ROW(Data_statement!$D$2)+1)),ROWS($D$5:D124))))</f>
        <v/>
      </c>
      <c r="E124" s="18" t="str">
        <f t="array" ref="E124">IF(ROWS($E$5:E124)&gt;COUNTIF(Data_statement!$D$2:$D$356,"&gt;"&amp;0),"",INDEX(Data_statement!$D$2:$D$356,SMALL(IF(Data_statement!$D$2:$D$356&lt;&gt;"",IF(Data_statement!$D$2:$D$356&gt;0,ROW(Data_statement!$D$2:$D$356)-ROW(Data_statement!$D$2)+1)),ROWS($E$5:E124))))</f>
        <v/>
      </c>
    </row>
    <row r="125" spans="1:6">
      <c r="D125" s="18" t="str">
        <f t="array" ref="D125">IF(ROWS($D$5:D125)&gt;COUNTIF(Data_statement!$D$2:$D$356,"&lt;"&amp;0),"",INDEX(Data_statement!$D$2:$D$356,SMALL(IF(Data_statement!$D$2:$D$356&lt;&gt;"",IF(Data_statement!$D$2:$D$356&lt;0,ROW(Data_statement!$D$2:$D$356)-ROW(Data_statement!$D$2)+1)),ROWS($D$5:D125))))</f>
        <v/>
      </c>
      <c r="E125" s="18" t="str">
        <f t="array" ref="E125">IF(ROWS($E$5:E125)&gt;COUNTIF(Data_statement!$D$2:$D$356,"&gt;"&amp;0),"",INDEX(Data_statement!$D$2:$D$356,SMALL(IF(Data_statement!$D$2:$D$356&lt;&gt;"",IF(Data_statement!$D$2:$D$356&gt;0,ROW(Data_statement!$D$2:$D$356)-ROW(Data_statement!$D$2)+1)),ROWS($E$5:E125))))</f>
        <v/>
      </c>
    </row>
    <row r="126" spans="1:6">
      <c r="D126" s="18" t="str">
        <f t="array" ref="D126">IF(ROWS($D$5:D126)&gt;COUNTIF(Data_statement!$D$2:$D$356,"&lt;"&amp;0),"",INDEX(Data_statement!$D$2:$D$356,SMALL(IF(Data_statement!$D$2:$D$356&lt;&gt;"",IF(Data_statement!$D$2:$D$356&lt;0,ROW(Data_statement!$D$2:$D$356)-ROW(Data_statement!$D$2)+1)),ROWS($D$5:D126))))</f>
        <v/>
      </c>
      <c r="E126" s="18" t="str">
        <f t="array" ref="E126">IF(ROWS($E$5:E126)&gt;COUNTIF(Data_statement!$D$2:$D$356,"&gt;"&amp;0),"",INDEX(Data_statement!$D$2:$D$356,SMALL(IF(Data_statement!$D$2:$D$356&lt;&gt;"",IF(Data_statement!$D$2:$D$356&gt;0,ROW(Data_statement!$D$2:$D$356)-ROW(Data_statement!$D$2)+1)),ROWS($E$5:E126))))</f>
        <v/>
      </c>
    </row>
    <row r="127" spans="1:6">
      <c r="D127" s="18" t="str">
        <f t="array" ref="D127">IF(ROWS($D$5:D127)&gt;COUNTIF(Data_statement!$D$2:$D$356,"&lt;"&amp;0),"",INDEX(Data_statement!$D$2:$D$356,SMALL(IF(Data_statement!$D$2:$D$356&lt;&gt;"",IF(Data_statement!$D$2:$D$356&lt;0,ROW(Data_statement!$D$2:$D$356)-ROW(Data_statement!$D$2)+1)),ROWS($D$5:D127))))</f>
        <v/>
      </c>
      <c r="E127" s="18" t="str">
        <f t="array" ref="E127">IF(ROWS($E$5:E127)&gt;COUNTIF(Data_statement!$D$2:$D$356,"&gt;"&amp;0),"",INDEX(Data_statement!$D$2:$D$356,SMALL(IF(Data_statement!$D$2:$D$356&lt;&gt;"",IF(Data_statement!$D$2:$D$356&gt;0,ROW(Data_statement!$D$2:$D$356)-ROW(Data_statement!$D$2)+1)),ROWS($E$5:E127))))</f>
        <v/>
      </c>
    </row>
    <row r="128" spans="1:6">
      <c r="D128" s="18" t="str">
        <f t="array" ref="D128">IF(ROWS($D$5:D128)&gt;COUNTIF(Data_statement!$D$2:$D$356,"&lt;"&amp;0),"",INDEX(Data_statement!$D$2:$D$356,SMALL(IF(Data_statement!$D$2:$D$356&lt;&gt;"",IF(Data_statement!$D$2:$D$356&lt;0,ROW(Data_statement!$D$2:$D$356)-ROW(Data_statement!$D$2)+1)),ROWS($D$5:D128))))</f>
        <v/>
      </c>
      <c r="E128" s="18" t="str">
        <f t="array" ref="E128">IF(ROWS($E$5:E128)&gt;COUNTIF(Data_statement!$D$2:$D$356,"&gt;"&amp;0),"",INDEX(Data_statement!$D$2:$D$356,SMALL(IF(Data_statement!$D$2:$D$356&lt;&gt;"",IF(Data_statement!$D$2:$D$356&gt;0,ROW(Data_statement!$D$2:$D$356)-ROW(Data_statement!$D$2)+1)),ROWS($E$5:E128))))</f>
        <v/>
      </c>
    </row>
    <row r="129" spans="4:5">
      <c r="D129" s="18" t="str">
        <f t="array" ref="D129">IF(ROWS($D$5:D129)&gt;COUNTIF(Data_statement!$D$2:$D$356,"&lt;"&amp;0),"",INDEX(Data_statement!$D$2:$D$356,SMALL(IF(Data_statement!$D$2:$D$356&lt;&gt;"",IF(Data_statement!$D$2:$D$356&lt;0,ROW(Data_statement!$D$2:$D$356)-ROW(Data_statement!$D$2)+1)),ROWS($D$5:D129))))</f>
        <v/>
      </c>
      <c r="E129" s="18" t="str">
        <f t="array" ref="E129">IF(ROWS($E$5:E129)&gt;COUNTIF(Data_statement!$D$2:$D$356,"&gt;"&amp;0),"",INDEX(Data_statement!$D$2:$D$356,SMALL(IF(Data_statement!$D$2:$D$356&lt;&gt;"",IF(Data_statement!$D$2:$D$356&gt;0,ROW(Data_statement!$D$2:$D$356)-ROW(Data_statement!$D$2)+1)),ROWS($E$5:E129))))</f>
        <v/>
      </c>
    </row>
    <row r="130" spans="4:5">
      <c r="D130" s="18" t="str">
        <f t="array" ref="D130">IF(ROWS($D$5:D130)&gt;COUNTIF(Data_statement!$D$2:$D$356,"&lt;"&amp;0),"",INDEX(Data_statement!$D$2:$D$356,SMALL(IF(Data_statement!$D$2:$D$356&lt;&gt;"",IF(Data_statement!$D$2:$D$356&lt;0,ROW(Data_statement!$D$2:$D$356)-ROW(Data_statement!$D$2)+1)),ROWS($D$5:D130))))</f>
        <v/>
      </c>
      <c r="E130" s="18" t="str">
        <f t="array" ref="E130">IF(ROWS($E$5:E130)&gt;COUNTIF(Data_statement!$D$2:$D$356,"&gt;"&amp;0),"",INDEX(Data_statement!$D$2:$D$356,SMALL(IF(Data_statement!$D$2:$D$356&lt;&gt;"",IF(Data_statement!$D$2:$D$356&gt;0,ROW(Data_statement!$D$2:$D$356)-ROW(Data_statement!$D$2)+1)),ROWS($E$5:E130))))</f>
        <v/>
      </c>
    </row>
    <row r="131" spans="4:5">
      <c r="D131" s="18" t="str">
        <f t="array" ref="D131">IF(ROWS($D$5:D131)&gt;COUNTIF(Data_statement!$D$2:$D$356,"&lt;"&amp;0),"",INDEX(Data_statement!$D$2:$D$356,SMALL(IF(Data_statement!$D$2:$D$356&lt;&gt;"",IF(Data_statement!$D$2:$D$356&lt;0,ROW(Data_statement!$D$2:$D$356)-ROW(Data_statement!$D$2)+1)),ROWS($D$5:D131))))</f>
        <v/>
      </c>
      <c r="E131" s="18" t="str">
        <f t="array" ref="E131">IF(ROWS($E$5:E131)&gt;COUNTIF(Data_statement!$D$2:$D$356,"&gt;"&amp;0),"",INDEX(Data_statement!$D$2:$D$356,SMALL(IF(Data_statement!$D$2:$D$356&lt;&gt;"",IF(Data_statement!$D$2:$D$356&gt;0,ROW(Data_statement!$D$2:$D$356)-ROW(Data_statement!$D$2)+1)),ROWS($E$5:E131))))</f>
        <v/>
      </c>
    </row>
    <row r="132" spans="4:5">
      <c r="D132" s="18" t="str">
        <f t="array" ref="D132">IF(ROWS($D$5:D132)&gt;COUNTIF(Data_statement!$D$2:$D$356,"&lt;"&amp;0),"",INDEX(Data_statement!$D$2:$D$356,SMALL(IF(Data_statement!$D$2:$D$356&lt;&gt;"",IF(Data_statement!$D$2:$D$356&lt;0,ROW(Data_statement!$D$2:$D$356)-ROW(Data_statement!$D$2)+1)),ROWS($D$5:D132))))</f>
        <v/>
      </c>
      <c r="E132" s="18" t="str">
        <f t="array" ref="E132">IF(ROWS($E$5:E132)&gt;COUNTIF(Data_statement!$D$2:$D$356,"&gt;"&amp;0),"",INDEX(Data_statement!$D$2:$D$356,SMALL(IF(Data_statement!$D$2:$D$356&lt;&gt;"",IF(Data_statement!$D$2:$D$356&gt;0,ROW(Data_statement!$D$2:$D$356)-ROW(Data_statement!$D$2)+1)),ROWS($E$5:E132))))</f>
        <v/>
      </c>
    </row>
    <row r="133" spans="4:5">
      <c r="D133" s="18" t="str">
        <f t="array" ref="D133">IF(ROWS($D$5:D133)&gt;COUNTIF(Data_statement!$D$2:$D$356,"&lt;"&amp;0),"",INDEX(Data_statement!$D$2:$D$356,SMALL(IF(Data_statement!$D$2:$D$356&lt;&gt;"",IF(Data_statement!$D$2:$D$356&lt;0,ROW(Data_statement!$D$2:$D$356)-ROW(Data_statement!$D$2)+1)),ROWS($D$5:D133))))</f>
        <v/>
      </c>
      <c r="E133" s="18" t="str">
        <f t="array" ref="E133">IF(ROWS($E$5:E133)&gt;COUNTIF(Data_statement!$D$2:$D$356,"&gt;"&amp;0),"",INDEX(Data_statement!$D$2:$D$356,SMALL(IF(Data_statement!$D$2:$D$356&lt;&gt;"",IF(Data_statement!$D$2:$D$356&gt;0,ROW(Data_statement!$D$2:$D$356)-ROW(Data_statement!$D$2)+1)),ROWS($E$5:E133))))</f>
        <v/>
      </c>
    </row>
    <row r="134" spans="4:5">
      <c r="D134" s="18" t="str">
        <f t="array" ref="D134">IF(ROWS($D$5:D134)&gt;COUNTIF(Data_statement!$D$2:$D$356,"&lt;"&amp;0),"",INDEX(Data_statement!$D$2:$D$356,SMALL(IF(Data_statement!$D$2:$D$356&lt;&gt;"",IF(Data_statement!$D$2:$D$356&lt;0,ROW(Data_statement!$D$2:$D$356)-ROW(Data_statement!$D$2)+1)),ROWS($D$5:D134))))</f>
        <v/>
      </c>
      <c r="E134" s="18" t="str">
        <f t="array" ref="E134">IF(ROWS($E$5:E134)&gt;COUNTIF(Data_statement!$D$2:$D$356,"&gt;"&amp;0),"",INDEX(Data_statement!$D$2:$D$356,SMALL(IF(Data_statement!$D$2:$D$356&lt;&gt;"",IF(Data_statement!$D$2:$D$356&gt;0,ROW(Data_statement!$D$2:$D$356)-ROW(Data_statement!$D$2)+1)),ROWS($E$5:E134))))</f>
        <v/>
      </c>
    </row>
    <row r="135" spans="4:5">
      <c r="D135" s="18" t="str">
        <f t="array" ref="D135">IF(ROWS($D$5:D135)&gt;COUNTIF(Data_statement!$D$2:$D$356,"&lt;"&amp;0),"",INDEX(Data_statement!$D$2:$D$356,SMALL(IF(Data_statement!$D$2:$D$356&lt;&gt;"",IF(Data_statement!$D$2:$D$356&lt;0,ROW(Data_statement!$D$2:$D$356)-ROW(Data_statement!$D$2)+1)),ROWS($D$5:D135))))</f>
        <v/>
      </c>
      <c r="E135" s="18" t="str">
        <f t="array" ref="E135">IF(ROWS($E$5:E135)&gt;COUNTIF(Data_statement!$D$2:$D$356,"&gt;"&amp;0),"",INDEX(Data_statement!$D$2:$D$356,SMALL(IF(Data_statement!$D$2:$D$356&lt;&gt;"",IF(Data_statement!$D$2:$D$356&gt;0,ROW(Data_statement!$D$2:$D$356)-ROW(Data_statement!$D$2)+1)),ROWS($E$5:E135))))</f>
        <v/>
      </c>
    </row>
    <row r="136" spans="4:5">
      <c r="D136" s="18" t="str">
        <f t="array" ref="D136">IF(ROWS($D$5:D136)&gt;COUNTIF(Data_statement!$D$2:$D$356,"&lt;"&amp;0),"",INDEX(Data_statement!$D$2:$D$356,SMALL(IF(Data_statement!$D$2:$D$356&lt;&gt;"",IF(Data_statement!$D$2:$D$356&lt;0,ROW(Data_statement!$D$2:$D$356)-ROW(Data_statement!$D$2)+1)),ROWS($D$5:D136))))</f>
        <v/>
      </c>
      <c r="E136" s="18" t="str">
        <f t="array" ref="E136">IF(ROWS($E$5:E136)&gt;COUNTIF(Data_statement!$D$2:$D$356,"&gt;"&amp;0),"",INDEX(Data_statement!$D$2:$D$356,SMALL(IF(Data_statement!$D$2:$D$356&lt;&gt;"",IF(Data_statement!$D$2:$D$356&gt;0,ROW(Data_statement!$D$2:$D$356)-ROW(Data_statement!$D$2)+1)),ROWS($E$5:E136))))</f>
        <v/>
      </c>
    </row>
    <row r="137" spans="4:5">
      <c r="D137" s="18" t="str">
        <f t="array" ref="D137">IF(ROWS($D$5:D137)&gt;COUNTIF(Data_statement!$D$2:$D$356,"&lt;"&amp;0),"",INDEX(Data_statement!$D$2:$D$356,SMALL(IF(Data_statement!$D$2:$D$356&lt;&gt;"",IF(Data_statement!$D$2:$D$356&lt;0,ROW(Data_statement!$D$2:$D$356)-ROW(Data_statement!$D$2)+1)),ROWS($D$5:D137))))</f>
        <v/>
      </c>
      <c r="E137" s="18" t="str">
        <f t="array" ref="E137">IF(ROWS($E$5:E137)&gt;COUNTIF(Data_statement!$D$2:$D$356,"&gt;"&amp;0),"",INDEX(Data_statement!$D$2:$D$356,SMALL(IF(Data_statement!$D$2:$D$356&lt;&gt;"",IF(Data_statement!$D$2:$D$356&gt;0,ROW(Data_statement!$D$2:$D$356)-ROW(Data_statement!$D$2)+1)),ROWS($E$5:E137))))</f>
        <v/>
      </c>
    </row>
    <row r="138" spans="4:5">
      <c r="D138" s="18" t="str">
        <f t="array" ref="D138">IF(ROWS($D$5:D138)&gt;COUNTIF(Data_statement!$D$2:$D$356,"&lt;"&amp;0),"",INDEX(Data_statement!$D$2:$D$356,SMALL(IF(Data_statement!$D$2:$D$356&lt;&gt;"",IF(Data_statement!$D$2:$D$356&lt;0,ROW(Data_statement!$D$2:$D$356)-ROW(Data_statement!$D$2)+1)),ROWS($D$5:D138))))</f>
        <v/>
      </c>
      <c r="E138" s="18" t="str">
        <f t="array" ref="E138">IF(ROWS($E$5:E138)&gt;COUNTIF(Data_statement!$D$2:$D$356,"&gt;"&amp;0),"",INDEX(Data_statement!$D$2:$D$356,SMALL(IF(Data_statement!$D$2:$D$356&lt;&gt;"",IF(Data_statement!$D$2:$D$356&gt;0,ROW(Data_statement!$D$2:$D$356)-ROW(Data_statement!$D$2)+1)),ROWS($E$5:E138))))</f>
        <v/>
      </c>
    </row>
    <row r="139" spans="4:5">
      <c r="D139" s="18" t="str">
        <f t="array" ref="D139">IF(ROWS($D$5:D139)&gt;COUNTIF(Data_statement!$D$2:$D$356,"&lt;"&amp;0),"",INDEX(Data_statement!$D$2:$D$356,SMALL(IF(Data_statement!$D$2:$D$356&lt;&gt;"",IF(Data_statement!$D$2:$D$356&lt;0,ROW(Data_statement!$D$2:$D$356)-ROW(Data_statement!$D$2)+1)),ROWS($D$5:D139))))</f>
        <v/>
      </c>
      <c r="E139" s="18" t="str">
        <f t="array" ref="E139">IF(ROWS($E$5:E139)&gt;COUNTIF(Data_statement!$D$2:$D$356,"&gt;"&amp;0),"",INDEX(Data_statement!$D$2:$D$356,SMALL(IF(Data_statement!$D$2:$D$356&lt;&gt;"",IF(Data_statement!$D$2:$D$356&gt;0,ROW(Data_statement!$D$2:$D$356)-ROW(Data_statement!$D$2)+1)),ROWS($E$5:E139))))</f>
        <v/>
      </c>
    </row>
    <row r="140" spans="4:5">
      <c r="D140" s="18" t="str">
        <f t="array" ref="D140">IF(ROWS($D$5:D140)&gt;COUNTIF(Data_statement!$D$2:$D$356,"&lt;"&amp;0),"",INDEX(Data_statement!$D$2:$D$356,SMALL(IF(Data_statement!$D$2:$D$356&lt;&gt;"",IF(Data_statement!$D$2:$D$356&lt;0,ROW(Data_statement!$D$2:$D$356)-ROW(Data_statement!$D$2)+1)),ROWS($D$5:D140))))</f>
        <v/>
      </c>
      <c r="E140" s="18" t="str">
        <f t="array" ref="E140">IF(ROWS($E$5:E140)&gt;COUNTIF(Data_statement!$D$2:$D$356,"&gt;"&amp;0),"",INDEX(Data_statement!$D$2:$D$356,SMALL(IF(Data_statement!$D$2:$D$356&lt;&gt;"",IF(Data_statement!$D$2:$D$356&gt;0,ROW(Data_statement!$D$2:$D$356)-ROW(Data_statement!$D$2)+1)),ROWS($E$5:E140))))</f>
        <v/>
      </c>
    </row>
    <row r="141" spans="4:5">
      <c r="D141" s="18" t="str">
        <f t="array" ref="D141">IF(ROWS($D$5:D141)&gt;COUNTIF(Data_statement!$D$2:$D$356,"&lt;"&amp;0),"",INDEX(Data_statement!$D$2:$D$356,SMALL(IF(Data_statement!$D$2:$D$356&lt;&gt;"",IF(Data_statement!$D$2:$D$356&lt;0,ROW(Data_statement!$D$2:$D$356)-ROW(Data_statement!$D$2)+1)),ROWS($D$5:D141))))</f>
        <v/>
      </c>
      <c r="E141" s="18" t="str">
        <f t="array" ref="E141">IF(ROWS($E$5:E141)&gt;COUNTIF(Data_statement!$D$2:$D$356,"&gt;"&amp;0),"",INDEX(Data_statement!$D$2:$D$356,SMALL(IF(Data_statement!$D$2:$D$356&lt;&gt;"",IF(Data_statement!$D$2:$D$356&gt;0,ROW(Data_statement!$D$2:$D$356)-ROW(Data_statement!$D$2)+1)),ROWS($E$5:E141))))</f>
        <v/>
      </c>
    </row>
    <row r="142" spans="4:5">
      <c r="D142" s="18" t="str">
        <f t="array" ref="D142">IF(ROWS($D$5:D142)&gt;COUNTIF(Data_statement!$D$2:$D$356,"&lt;"&amp;0),"",INDEX(Data_statement!$D$2:$D$356,SMALL(IF(Data_statement!$D$2:$D$356&lt;&gt;"",IF(Data_statement!$D$2:$D$356&lt;0,ROW(Data_statement!$D$2:$D$356)-ROW(Data_statement!$D$2)+1)),ROWS($D$5:D142))))</f>
        <v/>
      </c>
      <c r="E142" s="18" t="str">
        <f t="array" ref="E142">IF(ROWS($E$5:E142)&gt;COUNTIF(Data_statement!$D$2:$D$356,"&gt;"&amp;0),"",INDEX(Data_statement!$D$2:$D$356,SMALL(IF(Data_statement!$D$2:$D$356&lt;&gt;"",IF(Data_statement!$D$2:$D$356&gt;0,ROW(Data_statement!$D$2:$D$356)-ROW(Data_statement!$D$2)+1)),ROWS($E$5:E142))))</f>
        <v/>
      </c>
    </row>
    <row r="143" spans="4:5">
      <c r="D143" s="18" t="str">
        <f t="array" ref="D143">IF(ROWS($D$5:D143)&gt;COUNTIF(Data_statement!$D$2:$D$356,"&lt;"&amp;0),"",INDEX(Data_statement!$D$2:$D$356,SMALL(IF(Data_statement!$D$2:$D$356&lt;&gt;"",IF(Data_statement!$D$2:$D$356&lt;0,ROW(Data_statement!$D$2:$D$356)-ROW(Data_statement!$D$2)+1)),ROWS($D$5:D143))))</f>
        <v/>
      </c>
      <c r="E143" s="18" t="str">
        <f t="array" ref="E143">IF(ROWS($E$5:E143)&gt;COUNTIF(Data_statement!$D$2:$D$356,"&gt;"&amp;0),"",INDEX(Data_statement!$D$2:$D$356,SMALL(IF(Data_statement!$D$2:$D$356&lt;&gt;"",IF(Data_statement!$D$2:$D$356&gt;0,ROW(Data_statement!$D$2:$D$356)-ROW(Data_statement!$D$2)+1)),ROWS($E$5:E143))))</f>
        <v/>
      </c>
    </row>
    <row r="144" spans="4:5">
      <c r="D144" s="18" t="str">
        <f t="array" ref="D144">IF(ROWS($D$5:D144)&gt;COUNTIF(Data_statement!$D$2:$D$356,"&lt;"&amp;0),"",INDEX(Data_statement!$D$2:$D$356,SMALL(IF(Data_statement!$D$2:$D$356&lt;&gt;"",IF(Data_statement!$D$2:$D$356&lt;0,ROW(Data_statement!$D$2:$D$356)-ROW(Data_statement!$D$2)+1)),ROWS($D$5:D144))))</f>
        <v/>
      </c>
      <c r="E144" s="18" t="str">
        <f t="array" ref="E144">IF(ROWS($E$5:E144)&gt;COUNTIF(Data_statement!$D$2:$D$356,"&gt;"&amp;0),"",INDEX(Data_statement!$D$2:$D$356,SMALL(IF(Data_statement!$D$2:$D$356&lt;&gt;"",IF(Data_statement!$D$2:$D$356&gt;0,ROW(Data_statement!$D$2:$D$356)-ROW(Data_statement!$D$2)+1)),ROWS($E$5:E144))))</f>
        <v/>
      </c>
    </row>
    <row r="145" spans="4:5">
      <c r="D145" s="18" t="str">
        <f t="array" ref="D145">IF(ROWS($D$5:D145)&gt;COUNTIF(Data_statement!$D$2:$D$356,"&lt;"&amp;0),"",INDEX(Data_statement!$D$2:$D$356,SMALL(IF(Data_statement!$D$2:$D$356&lt;&gt;"",IF(Data_statement!$D$2:$D$356&lt;0,ROW(Data_statement!$D$2:$D$356)-ROW(Data_statement!$D$2)+1)),ROWS($D$5:D145))))</f>
        <v/>
      </c>
      <c r="E145" s="18" t="str">
        <f t="array" ref="E145">IF(ROWS($E$5:E145)&gt;COUNTIF(Data_statement!$D$2:$D$356,"&gt;"&amp;0),"",INDEX(Data_statement!$D$2:$D$356,SMALL(IF(Data_statement!$D$2:$D$356&lt;&gt;"",IF(Data_statement!$D$2:$D$356&gt;0,ROW(Data_statement!$D$2:$D$356)-ROW(Data_statement!$D$2)+1)),ROWS($E$5:E145))))</f>
        <v/>
      </c>
    </row>
    <row r="146" spans="4:5">
      <c r="D146" s="18" t="str">
        <f t="array" ref="D146">IF(ROWS($D$5:D146)&gt;COUNTIF(Data_statement!$D$2:$D$356,"&lt;"&amp;0),"",INDEX(Data_statement!$D$2:$D$356,SMALL(IF(Data_statement!$D$2:$D$356&lt;&gt;"",IF(Data_statement!$D$2:$D$356&lt;0,ROW(Data_statement!$D$2:$D$356)-ROW(Data_statement!$D$2)+1)),ROWS($D$5:D146))))</f>
        <v/>
      </c>
      <c r="E146" s="18" t="str">
        <f t="array" ref="E146">IF(ROWS($E$5:E146)&gt;COUNTIF(Data_statement!$D$2:$D$356,"&gt;"&amp;0),"",INDEX(Data_statement!$D$2:$D$356,SMALL(IF(Data_statement!$D$2:$D$356&lt;&gt;"",IF(Data_statement!$D$2:$D$356&gt;0,ROW(Data_statement!$D$2:$D$356)-ROW(Data_statement!$D$2)+1)),ROWS($E$5:E146))))</f>
        <v/>
      </c>
    </row>
    <row r="147" spans="4:5">
      <c r="D147" s="18" t="str">
        <f t="array" ref="D147">IF(ROWS($D$5:D147)&gt;COUNTIF(Data_statement!$D$2:$D$356,"&lt;"&amp;0),"",INDEX(Data_statement!$D$2:$D$356,SMALL(IF(Data_statement!$D$2:$D$356&lt;&gt;"",IF(Data_statement!$D$2:$D$356&lt;0,ROW(Data_statement!$D$2:$D$356)-ROW(Data_statement!$D$2)+1)),ROWS($D$5:D147))))</f>
        <v/>
      </c>
      <c r="E147" s="18" t="str">
        <f t="array" ref="E147">IF(ROWS($E$5:E147)&gt;COUNTIF(Data_statement!$D$2:$D$356,"&gt;"&amp;0),"",INDEX(Data_statement!$D$2:$D$356,SMALL(IF(Data_statement!$D$2:$D$356&lt;&gt;"",IF(Data_statement!$D$2:$D$356&gt;0,ROW(Data_statement!$D$2:$D$356)-ROW(Data_statement!$D$2)+1)),ROWS($E$5:E147))))</f>
        <v/>
      </c>
    </row>
    <row r="148" spans="4:5">
      <c r="D148" s="18" t="str">
        <f t="array" ref="D148">IF(ROWS($D$5:D148)&gt;COUNTIF(Data_statement!$D$2:$D$356,"&lt;"&amp;0),"",INDEX(Data_statement!$D$2:$D$356,SMALL(IF(Data_statement!$D$2:$D$356&lt;&gt;"",IF(Data_statement!$D$2:$D$356&lt;0,ROW(Data_statement!$D$2:$D$356)-ROW(Data_statement!$D$2)+1)),ROWS($D$5:D148))))</f>
        <v/>
      </c>
      <c r="E148" s="18" t="str">
        <f t="array" ref="E148">IF(ROWS($E$5:E148)&gt;COUNTIF(Data_statement!$D$2:$D$356,"&gt;"&amp;0),"",INDEX(Data_statement!$D$2:$D$356,SMALL(IF(Data_statement!$D$2:$D$356&lt;&gt;"",IF(Data_statement!$D$2:$D$356&gt;0,ROW(Data_statement!$D$2:$D$356)-ROW(Data_statement!$D$2)+1)),ROWS($E$5:E148))))</f>
        <v/>
      </c>
    </row>
    <row r="149" spans="4:5">
      <c r="D149" s="18" t="str">
        <f t="array" ref="D149">IF(ROWS($D$5:D149)&gt;COUNTIF(Data_statement!$D$2:$D$356,"&lt;"&amp;0),"",INDEX(Data_statement!$D$2:$D$356,SMALL(IF(Data_statement!$D$2:$D$356&lt;&gt;"",IF(Data_statement!$D$2:$D$356&lt;0,ROW(Data_statement!$D$2:$D$356)-ROW(Data_statement!$D$2)+1)),ROWS($D$5:D149))))</f>
        <v/>
      </c>
      <c r="E149" s="18" t="str">
        <f t="array" ref="E149">IF(ROWS($E$5:E149)&gt;COUNTIF(Data_statement!$D$2:$D$356,"&gt;"&amp;0),"",INDEX(Data_statement!$D$2:$D$356,SMALL(IF(Data_statement!$D$2:$D$356&lt;&gt;"",IF(Data_statement!$D$2:$D$356&gt;0,ROW(Data_statement!$D$2:$D$356)-ROW(Data_statement!$D$2)+1)),ROWS($E$5:E149))))</f>
        <v/>
      </c>
    </row>
    <row r="150" spans="4:5">
      <c r="D150" s="18" t="str">
        <f t="array" ref="D150">IF(ROWS($D$5:D150)&gt;COUNTIF(Data_statement!$D$2:$D$356,"&lt;"&amp;0),"",INDEX(Data_statement!$D$2:$D$356,SMALL(IF(Data_statement!$D$2:$D$356&lt;&gt;"",IF(Data_statement!$D$2:$D$356&lt;0,ROW(Data_statement!$D$2:$D$356)-ROW(Data_statement!$D$2)+1)),ROWS($D$5:D150))))</f>
        <v/>
      </c>
      <c r="E150" s="18" t="str">
        <f t="array" ref="E150">IF(ROWS($E$5:E150)&gt;COUNTIF(Data_statement!$D$2:$D$356,"&gt;"&amp;0),"",INDEX(Data_statement!$D$2:$D$356,SMALL(IF(Data_statement!$D$2:$D$356&lt;&gt;"",IF(Data_statement!$D$2:$D$356&gt;0,ROW(Data_statement!$D$2:$D$356)-ROW(Data_statement!$D$2)+1)),ROWS($E$5:E150))))</f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7"/>
  <sheetViews>
    <sheetView topLeftCell="A340" zoomScaleNormal="100" workbookViewId="0">
      <selection activeCell="B25" sqref="B25"/>
    </sheetView>
  </sheetViews>
  <sheetFormatPr defaultColWidth="8.90625" defaultRowHeight="14.5"/>
  <cols>
    <col min="1" max="1" width="13.90625" style="3" customWidth="1"/>
    <col min="2" max="2" width="15.90625" style="3" bestFit="1" customWidth="1"/>
    <col min="3" max="3" width="11.6328125" style="3" customWidth="1"/>
    <col min="4" max="4" width="16.453125" style="3" customWidth="1"/>
    <col min="5" max="16384" width="8.90625" style="3"/>
  </cols>
  <sheetData>
    <row r="1" spans="1:5" ht="50.4" customHeight="1">
      <c r="A1" s="1"/>
      <c r="B1" s="19" t="s">
        <v>11</v>
      </c>
      <c r="C1" s="2" t="s">
        <v>3</v>
      </c>
      <c r="D1" s="2" t="s">
        <v>0</v>
      </c>
    </row>
    <row r="2" spans="1:5" s="8" customFormat="1">
      <c r="A2" s="4" t="s">
        <v>1</v>
      </c>
      <c r="B2" s="20">
        <v>434403</v>
      </c>
      <c r="C2" s="6">
        <v>42533</v>
      </c>
      <c r="D2" s="5">
        <v>0</v>
      </c>
    </row>
    <row r="3" spans="1:5" s="8" customFormat="1">
      <c r="A3" s="4" t="s">
        <v>1</v>
      </c>
      <c r="B3" s="20">
        <v>445014</v>
      </c>
      <c r="C3" s="6">
        <v>42546</v>
      </c>
      <c r="D3" s="5" t="s">
        <v>2</v>
      </c>
      <c r="E3" s="9"/>
    </row>
    <row r="4" spans="1:5">
      <c r="A4" s="4" t="s">
        <v>1</v>
      </c>
      <c r="B4" s="21">
        <v>420115</v>
      </c>
      <c r="C4" s="10">
        <v>42539</v>
      </c>
      <c r="D4" s="7">
        <v>0</v>
      </c>
    </row>
    <row r="5" spans="1:5" s="8" customFormat="1">
      <c r="A5" s="4" t="s">
        <v>1</v>
      </c>
      <c r="B5" s="20">
        <v>438487</v>
      </c>
      <c r="C5" s="6">
        <v>42538</v>
      </c>
      <c r="D5" s="5">
        <v>0</v>
      </c>
    </row>
    <row r="6" spans="1:5">
      <c r="A6" s="4" t="s">
        <v>1</v>
      </c>
      <c r="B6" s="21">
        <v>441220</v>
      </c>
      <c r="C6" s="10">
        <v>42538</v>
      </c>
      <c r="D6" s="7">
        <v>0</v>
      </c>
    </row>
    <row r="7" spans="1:5" s="8" customFormat="1">
      <c r="A7" s="4" t="s">
        <v>1</v>
      </c>
      <c r="B7" s="20">
        <v>442114</v>
      </c>
      <c r="C7" s="6">
        <v>42543</v>
      </c>
      <c r="D7" s="5">
        <v>0</v>
      </c>
    </row>
    <row r="8" spans="1:5">
      <c r="A8" s="4" t="s">
        <v>1</v>
      </c>
      <c r="B8" s="21">
        <v>424281</v>
      </c>
      <c r="C8" s="10">
        <v>42529</v>
      </c>
      <c r="D8" s="7">
        <v>-200</v>
      </c>
    </row>
    <row r="9" spans="1:5" s="8" customFormat="1">
      <c r="A9" s="4" t="s">
        <v>1</v>
      </c>
      <c r="B9" s="20">
        <v>438054</v>
      </c>
      <c r="C9" s="6">
        <v>42534</v>
      </c>
      <c r="D9" s="5">
        <v>0</v>
      </c>
    </row>
    <row r="10" spans="1:5" s="8" customFormat="1">
      <c r="A10" s="4" t="s">
        <v>1</v>
      </c>
      <c r="B10" s="20">
        <v>442531</v>
      </c>
      <c r="C10" s="6">
        <v>42541</v>
      </c>
      <c r="D10" s="5">
        <v>0</v>
      </c>
    </row>
    <row r="11" spans="1:5" s="13" customFormat="1">
      <c r="A11" s="4" t="s">
        <v>1</v>
      </c>
      <c r="B11" s="22">
        <v>442287</v>
      </c>
      <c r="C11" s="12">
        <v>42540</v>
      </c>
      <c r="D11" s="11">
        <v>-1200</v>
      </c>
    </row>
    <row r="12" spans="1:5" s="13" customFormat="1">
      <c r="A12" s="4" t="s">
        <v>1</v>
      </c>
      <c r="B12" s="22">
        <v>442287</v>
      </c>
      <c r="C12" s="12">
        <v>42540</v>
      </c>
      <c r="D12" s="11" t="s">
        <v>2</v>
      </c>
    </row>
    <row r="13" spans="1:5" s="8" customFormat="1">
      <c r="A13" s="4" t="s">
        <v>1</v>
      </c>
      <c r="B13" s="20">
        <v>437444</v>
      </c>
      <c r="C13" s="6">
        <v>42546</v>
      </c>
      <c r="D13" s="5" t="s">
        <v>2</v>
      </c>
    </row>
    <row r="14" spans="1:5" s="8" customFormat="1">
      <c r="A14" s="4" t="s">
        <v>1</v>
      </c>
      <c r="B14" s="20">
        <v>434240</v>
      </c>
      <c r="C14" s="6">
        <v>42544</v>
      </c>
      <c r="D14" s="5">
        <v>0</v>
      </c>
    </row>
    <row r="15" spans="1:5" s="8" customFormat="1">
      <c r="A15" s="4" t="s">
        <v>1</v>
      </c>
      <c r="B15" s="20">
        <v>434241</v>
      </c>
      <c r="C15" s="6">
        <v>42544</v>
      </c>
      <c r="D15" s="5">
        <v>0</v>
      </c>
    </row>
    <row r="16" spans="1:5" s="8" customFormat="1">
      <c r="A16" s="4" t="s">
        <v>1</v>
      </c>
      <c r="B16" s="20">
        <v>442740</v>
      </c>
      <c r="C16" s="6">
        <v>42541</v>
      </c>
      <c r="D16" s="5">
        <v>0</v>
      </c>
    </row>
    <row r="17" spans="1:4" s="8" customFormat="1">
      <c r="A17" s="4" t="s">
        <v>1</v>
      </c>
      <c r="B17" s="20">
        <v>442741</v>
      </c>
      <c r="C17" s="6">
        <v>42541</v>
      </c>
      <c r="D17" s="5">
        <v>0</v>
      </c>
    </row>
    <row r="18" spans="1:4">
      <c r="A18" s="4" t="s">
        <v>1</v>
      </c>
      <c r="B18" s="21">
        <v>444858</v>
      </c>
      <c r="C18" s="10">
        <v>42546</v>
      </c>
      <c r="D18" s="7" t="s">
        <v>2</v>
      </c>
    </row>
    <row r="19" spans="1:4">
      <c r="A19" s="4" t="s">
        <v>1</v>
      </c>
      <c r="B19" s="21">
        <v>444304</v>
      </c>
      <c r="C19" s="10">
        <v>42546</v>
      </c>
      <c r="D19" s="7" t="s">
        <v>2</v>
      </c>
    </row>
    <row r="20" spans="1:4">
      <c r="A20" s="4" t="s">
        <v>1</v>
      </c>
      <c r="B20" s="21">
        <v>435440</v>
      </c>
      <c r="C20" s="10">
        <v>42532</v>
      </c>
      <c r="D20" s="7">
        <v>300</v>
      </c>
    </row>
    <row r="21" spans="1:4">
      <c r="A21" s="4" t="s">
        <v>1</v>
      </c>
      <c r="B21" s="21">
        <v>440410</v>
      </c>
      <c r="C21" s="10">
        <v>42536</v>
      </c>
      <c r="D21" s="7">
        <v>-2000</v>
      </c>
    </row>
    <row r="22" spans="1:4">
      <c r="A22" s="4" t="s">
        <v>1</v>
      </c>
      <c r="B22" s="21">
        <v>440424</v>
      </c>
      <c r="C22" s="10">
        <v>42536</v>
      </c>
      <c r="D22" s="7">
        <v>-1800</v>
      </c>
    </row>
    <row r="23" spans="1:4">
      <c r="A23" s="4" t="s">
        <v>1</v>
      </c>
      <c r="B23" s="21">
        <v>442434</v>
      </c>
      <c r="C23" s="10">
        <v>42540</v>
      </c>
      <c r="D23" s="7">
        <v>-1000</v>
      </c>
    </row>
    <row r="24" spans="1:4">
      <c r="A24" s="4" t="s">
        <v>1</v>
      </c>
      <c r="B24" s="21">
        <v>434437</v>
      </c>
      <c r="C24" s="10">
        <v>42546</v>
      </c>
      <c r="D24" s="7" t="s">
        <v>2</v>
      </c>
    </row>
    <row r="25" spans="1:4">
      <c r="A25" s="4" t="s">
        <v>1</v>
      </c>
      <c r="B25" s="21">
        <v>434438</v>
      </c>
      <c r="C25" s="10">
        <v>42546</v>
      </c>
      <c r="D25" s="7" t="s">
        <v>2</v>
      </c>
    </row>
    <row r="26" spans="1:4" s="13" customFormat="1">
      <c r="A26" s="4" t="s">
        <v>1</v>
      </c>
      <c r="B26" s="22">
        <v>433547</v>
      </c>
      <c r="C26" s="12">
        <v>42527</v>
      </c>
      <c r="D26" s="11">
        <v>-1450</v>
      </c>
    </row>
    <row r="27" spans="1:4" s="13" customFormat="1">
      <c r="A27" s="4" t="s">
        <v>1</v>
      </c>
      <c r="B27" s="22">
        <v>433547</v>
      </c>
      <c r="C27" s="12">
        <v>42527</v>
      </c>
      <c r="D27" s="11" t="s">
        <v>2</v>
      </c>
    </row>
    <row r="28" spans="1:4">
      <c r="A28" s="4" t="s">
        <v>1</v>
      </c>
      <c r="B28" s="21">
        <v>438818</v>
      </c>
      <c r="C28" s="10">
        <v>42537</v>
      </c>
      <c r="D28" s="7">
        <v>-2400</v>
      </c>
    </row>
    <row r="29" spans="1:4" s="8" customFormat="1">
      <c r="A29" s="4" t="s">
        <v>1</v>
      </c>
      <c r="B29" s="20">
        <v>435484</v>
      </c>
      <c r="C29" s="6">
        <v>42534</v>
      </c>
      <c r="D29" s="5">
        <v>-200</v>
      </c>
    </row>
    <row r="30" spans="1:4">
      <c r="A30" s="4" t="s">
        <v>1</v>
      </c>
      <c r="B30" s="21">
        <v>444331</v>
      </c>
      <c r="C30" s="10">
        <v>42557</v>
      </c>
      <c r="D30" s="7">
        <v>-1800</v>
      </c>
    </row>
    <row r="31" spans="1:4">
      <c r="A31" s="4" t="s">
        <v>1</v>
      </c>
      <c r="B31" s="21">
        <v>434113</v>
      </c>
      <c r="C31" s="10">
        <v>42531</v>
      </c>
      <c r="D31" s="7">
        <v>-7200</v>
      </c>
    </row>
    <row r="32" spans="1:4" s="8" customFormat="1">
      <c r="A32" s="4" t="s">
        <v>1</v>
      </c>
      <c r="B32" s="20">
        <v>433271</v>
      </c>
      <c r="C32" s="6">
        <v>42534</v>
      </c>
      <c r="D32" s="5">
        <v>0</v>
      </c>
    </row>
    <row r="33" spans="1:4" s="8" customFormat="1">
      <c r="A33" s="4" t="s">
        <v>1</v>
      </c>
      <c r="B33" s="20">
        <v>441474</v>
      </c>
      <c r="C33" s="6">
        <v>42542</v>
      </c>
      <c r="D33" s="5">
        <v>0</v>
      </c>
    </row>
    <row r="34" spans="1:4">
      <c r="A34" s="4" t="s">
        <v>1</v>
      </c>
      <c r="B34" s="21">
        <v>445214</v>
      </c>
      <c r="C34" s="10">
        <v>42551</v>
      </c>
      <c r="D34" s="7" t="s">
        <v>2</v>
      </c>
    </row>
    <row r="35" spans="1:4" s="8" customFormat="1">
      <c r="A35" s="4" t="s">
        <v>1</v>
      </c>
      <c r="B35" s="20">
        <v>442143</v>
      </c>
      <c r="C35" s="6">
        <v>42541</v>
      </c>
      <c r="D35" s="5">
        <v>0</v>
      </c>
    </row>
    <row r="36" spans="1:4" s="8" customFormat="1">
      <c r="A36" s="4" t="s">
        <v>1</v>
      </c>
      <c r="B36" s="20">
        <v>434054</v>
      </c>
      <c r="C36" s="6">
        <v>42538</v>
      </c>
      <c r="D36" s="5">
        <v>150</v>
      </c>
    </row>
    <row r="37" spans="1:4">
      <c r="A37" s="4" t="s">
        <v>1</v>
      </c>
      <c r="B37" s="21">
        <v>445143</v>
      </c>
      <c r="C37" s="10">
        <v>42546</v>
      </c>
      <c r="D37" s="7" t="s">
        <v>2</v>
      </c>
    </row>
    <row r="38" spans="1:4">
      <c r="A38" s="4" t="s">
        <v>1</v>
      </c>
      <c r="B38" s="21">
        <v>445807</v>
      </c>
      <c r="C38" s="10">
        <v>42551</v>
      </c>
      <c r="D38" s="7" t="s">
        <v>2</v>
      </c>
    </row>
    <row r="39" spans="1:4">
      <c r="A39" s="4" t="s">
        <v>1</v>
      </c>
      <c r="B39" s="21">
        <v>445813</v>
      </c>
      <c r="C39" s="10">
        <v>42551</v>
      </c>
      <c r="D39" s="7" t="s">
        <v>2</v>
      </c>
    </row>
    <row r="40" spans="1:4">
      <c r="A40" s="4" t="s">
        <v>1</v>
      </c>
      <c r="B40" s="21">
        <v>438043</v>
      </c>
      <c r="C40" s="10">
        <v>42533</v>
      </c>
      <c r="D40" s="7">
        <v>-2400</v>
      </c>
    </row>
    <row r="41" spans="1:4">
      <c r="A41" s="4" t="s">
        <v>1</v>
      </c>
      <c r="B41" s="21">
        <v>438044</v>
      </c>
      <c r="C41" s="10">
        <v>42533</v>
      </c>
      <c r="D41" s="7">
        <v>-2400</v>
      </c>
    </row>
    <row r="42" spans="1:4">
      <c r="A42" s="4" t="s">
        <v>1</v>
      </c>
      <c r="B42" s="21">
        <v>445044</v>
      </c>
      <c r="C42" s="10">
        <v>42548</v>
      </c>
      <c r="D42" s="7" t="s">
        <v>2</v>
      </c>
    </row>
    <row r="43" spans="1:4">
      <c r="A43" s="4" t="s">
        <v>1</v>
      </c>
      <c r="B43" s="21">
        <v>444304</v>
      </c>
      <c r="C43" s="10">
        <v>42546</v>
      </c>
      <c r="D43" s="7" t="s">
        <v>2</v>
      </c>
    </row>
    <row r="44" spans="1:4">
      <c r="A44" s="4" t="s">
        <v>1</v>
      </c>
      <c r="B44" s="21">
        <v>445808</v>
      </c>
      <c r="C44" s="10">
        <v>42551</v>
      </c>
      <c r="D44" s="7" t="s">
        <v>2</v>
      </c>
    </row>
    <row r="45" spans="1:4">
      <c r="A45" s="4" t="s">
        <v>1</v>
      </c>
      <c r="B45" s="21">
        <v>445804</v>
      </c>
      <c r="C45" s="10">
        <v>42551</v>
      </c>
      <c r="D45" s="7" t="s">
        <v>2</v>
      </c>
    </row>
    <row r="46" spans="1:4">
      <c r="A46" s="4" t="s">
        <v>1</v>
      </c>
      <c r="B46" s="21">
        <v>445810</v>
      </c>
      <c r="C46" s="10">
        <v>42551</v>
      </c>
      <c r="D46" s="7" t="s">
        <v>2</v>
      </c>
    </row>
    <row r="47" spans="1:4" s="8" customFormat="1">
      <c r="A47" s="4" t="s">
        <v>1</v>
      </c>
      <c r="B47" s="20">
        <v>445184</v>
      </c>
      <c r="C47" s="6">
        <v>42546</v>
      </c>
      <c r="D47" s="5" t="s">
        <v>2</v>
      </c>
    </row>
    <row r="48" spans="1:4" s="8" customFormat="1">
      <c r="A48" s="4" t="s">
        <v>1</v>
      </c>
      <c r="B48" s="20">
        <v>434033</v>
      </c>
      <c r="C48" s="6">
        <v>42535</v>
      </c>
      <c r="D48" s="5">
        <v>0</v>
      </c>
    </row>
    <row r="49" spans="1:4">
      <c r="A49" s="4" t="s">
        <v>1</v>
      </c>
      <c r="B49" s="21">
        <v>435440</v>
      </c>
      <c r="C49" s="10">
        <v>42540</v>
      </c>
      <c r="D49" s="7">
        <v>1800</v>
      </c>
    </row>
    <row r="50" spans="1:4">
      <c r="A50" s="4" t="s">
        <v>1</v>
      </c>
      <c r="B50" s="21">
        <v>442402</v>
      </c>
      <c r="C50" s="10">
        <v>42541</v>
      </c>
      <c r="D50" s="7">
        <v>0</v>
      </c>
    </row>
    <row r="51" spans="1:4">
      <c r="A51" s="4" t="s">
        <v>1</v>
      </c>
      <c r="B51" s="21">
        <v>435440</v>
      </c>
      <c r="C51" s="10">
        <v>42543</v>
      </c>
      <c r="D51" s="7">
        <v>300</v>
      </c>
    </row>
    <row r="52" spans="1:4" s="14" customFormat="1">
      <c r="A52" s="4" t="s">
        <v>1</v>
      </c>
      <c r="B52" s="21">
        <v>442512</v>
      </c>
      <c r="C52" s="10">
        <v>42540</v>
      </c>
      <c r="D52" s="7">
        <v>0</v>
      </c>
    </row>
    <row r="53" spans="1:4">
      <c r="A53" s="4" t="s">
        <v>1</v>
      </c>
      <c r="B53" s="21">
        <v>424053</v>
      </c>
      <c r="C53" s="10">
        <v>42546</v>
      </c>
      <c r="D53" s="7" t="s">
        <v>2</v>
      </c>
    </row>
    <row r="54" spans="1:4">
      <c r="A54" s="4" t="s">
        <v>1</v>
      </c>
      <c r="B54" s="21">
        <v>431050</v>
      </c>
      <c r="C54" s="10">
        <v>42530</v>
      </c>
      <c r="D54" s="7">
        <v>-100</v>
      </c>
    </row>
    <row r="55" spans="1:4">
      <c r="A55" s="4" t="s">
        <v>1</v>
      </c>
      <c r="B55" s="21">
        <v>441453</v>
      </c>
      <c r="C55" s="10">
        <v>42546</v>
      </c>
      <c r="D55" s="7" t="s">
        <v>2</v>
      </c>
    </row>
    <row r="56" spans="1:4" s="8" customFormat="1">
      <c r="A56" s="4" t="s">
        <v>1</v>
      </c>
      <c r="B56" s="20">
        <v>424034</v>
      </c>
      <c r="C56" s="6">
        <v>42537</v>
      </c>
      <c r="D56" s="5">
        <v>-400</v>
      </c>
    </row>
    <row r="57" spans="1:4">
      <c r="A57" s="4" t="s">
        <v>1</v>
      </c>
      <c r="B57" s="21">
        <v>441347</v>
      </c>
      <c r="C57" s="10">
        <v>42539</v>
      </c>
      <c r="D57" s="7">
        <v>0</v>
      </c>
    </row>
    <row r="58" spans="1:4">
      <c r="A58" s="4" t="s">
        <v>1</v>
      </c>
      <c r="B58" s="21">
        <v>431052</v>
      </c>
      <c r="C58" s="10">
        <v>42528</v>
      </c>
      <c r="D58" s="7">
        <v>-2050</v>
      </c>
    </row>
    <row r="59" spans="1:4">
      <c r="A59" s="4" t="s">
        <v>1</v>
      </c>
      <c r="B59" s="21">
        <v>434150</v>
      </c>
      <c r="C59" s="10">
        <v>42528</v>
      </c>
      <c r="D59" s="7">
        <v>737</v>
      </c>
    </row>
    <row r="60" spans="1:4">
      <c r="A60" s="4" t="s">
        <v>1</v>
      </c>
      <c r="B60" s="21">
        <v>442401</v>
      </c>
      <c r="C60" s="10">
        <v>42540</v>
      </c>
      <c r="D60" s="7">
        <v>0</v>
      </c>
    </row>
    <row r="61" spans="1:4" s="8" customFormat="1">
      <c r="A61" s="4" t="s">
        <v>1</v>
      </c>
      <c r="B61" s="20">
        <v>443341</v>
      </c>
      <c r="C61" s="6">
        <v>42541</v>
      </c>
      <c r="D61" s="5">
        <v>0</v>
      </c>
    </row>
    <row r="62" spans="1:4" s="8" customFormat="1">
      <c r="A62" s="4" t="s">
        <v>1</v>
      </c>
      <c r="B62" s="20">
        <v>437445</v>
      </c>
      <c r="C62" s="6">
        <v>42532</v>
      </c>
      <c r="D62" s="5">
        <v>0</v>
      </c>
    </row>
    <row r="63" spans="1:4" s="8" customFormat="1">
      <c r="A63" s="4" t="s">
        <v>1</v>
      </c>
      <c r="B63" s="20">
        <v>434384</v>
      </c>
      <c r="C63" s="6">
        <v>42532</v>
      </c>
      <c r="D63" s="5">
        <v>0</v>
      </c>
    </row>
    <row r="64" spans="1:4">
      <c r="A64" s="4" t="s">
        <v>1</v>
      </c>
      <c r="B64" s="21">
        <v>434275</v>
      </c>
      <c r="C64" s="10">
        <v>42541</v>
      </c>
      <c r="D64" s="7">
        <v>0</v>
      </c>
    </row>
    <row r="65" spans="1:4" s="8" customFormat="1">
      <c r="A65" s="4" t="s">
        <v>1</v>
      </c>
      <c r="B65" s="20">
        <v>442533</v>
      </c>
      <c r="C65" s="6">
        <v>42542</v>
      </c>
      <c r="D65" s="5">
        <v>0</v>
      </c>
    </row>
    <row r="66" spans="1:4">
      <c r="A66" s="4" t="s">
        <v>1</v>
      </c>
      <c r="B66" s="21">
        <v>435574</v>
      </c>
      <c r="C66" s="10">
        <v>42535</v>
      </c>
      <c r="D66" s="7">
        <v>-6300</v>
      </c>
    </row>
    <row r="67" spans="1:4" s="8" customFormat="1">
      <c r="A67" s="4" t="s">
        <v>1</v>
      </c>
      <c r="B67" s="20">
        <v>435545</v>
      </c>
      <c r="C67" s="6">
        <v>42535</v>
      </c>
      <c r="D67" s="5">
        <v>0</v>
      </c>
    </row>
    <row r="68" spans="1:4" s="8" customFormat="1">
      <c r="A68" s="4" t="s">
        <v>1</v>
      </c>
      <c r="B68" s="20">
        <v>437040</v>
      </c>
      <c r="C68" s="6">
        <v>42535</v>
      </c>
      <c r="D68" s="5">
        <v>0</v>
      </c>
    </row>
    <row r="69" spans="1:4" s="8" customFormat="1">
      <c r="A69" s="4" t="s">
        <v>1</v>
      </c>
      <c r="B69" s="20">
        <v>438441</v>
      </c>
      <c r="C69" s="6">
        <v>42535</v>
      </c>
      <c r="D69" s="5">
        <v>0</v>
      </c>
    </row>
    <row r="70" spans="1:4">
      <c r="A70" s="4" t="s">
        <v>1</v>
      </c>
      <c r="B70" s="21">
        <v>428473</v>
      </c>
      <c r="C70" s="10">
        <v>42544</v>
      </c>
      <c r="D70" s="7">
        <v>0</v>
      </c>
    </row>
    <row r="71" spans="1:4">
      <c r="A71" s="4" t="s">
        <v>1</v>
      </c>
      <c r="B71" s="21">
        <v>428444</v>
      </c>
      <c r="C71" s="10">
        <v>42544</v>
      </c>
      <c r="D71" s="7">
        <v>0</v>
      </c>
    </row>
    <row r="72" spans="1:4">
      <c r="A72" s="4" t="s">
        <v>1</v>
      </c>
      <c r="B72" s="21">
        <v>428447</v>
      </c>
      <c r="C72" s="10">
        <v>42544</v>
      </c>
      <c r="D72" s="7">
        <v>0</v>
      </c>
    </row>
    <row r="73" spans="1:4">
      <c r="A73" s="4" t="s">
        <v>1</v>
      </c>
      <c r="B73" s="21">
        <v>440832</v>
      </c>
      <c r="C73" s="10">
        <v>42544</v>
      </c>
      <c r="D73" s="7">
        <v>0</v>
      </c>
    </row>
    <row r="74" spans="1:4">
      <c r="A74" s="4" t="s">
        <v>1</v>
      </c>
      <c r="B74" s="21">
        <v>445040</v>
      </c>
      <c r="C74" s="10">
        <v>42546</v>
      </c>
      <c r="D74" s="7" t="s">
        <v>2</v>
      </c>
    </row>
    <row r="75" spans="1:4">
      <c r="A75" s="4" t="s">
        <v>1</v>
      </c>
      <c r="B75" s="21">
        <v>428448</v>
      </c>
      <c r="C75" s="10">
        <v>42529</v>
      </c>
      <c r="D75" s="7">
        <v>-50</v>
      </c>
    </row>
    <row r="76" spans="1:4">
      <c r="A76" s="4" t="s">
        <v>1</v>
      </c>
      <c r="B76" s="21">
        <v>440437</v>
      </c>
      <c r="C76" s="10">
        <v>42542</v>
      </c>
      <c r="D76" s="7">
        <v>0</v>
      </c>
    </row>
    <row r="77" spans="1:4">
      <c r="A77" s="4" t="s">
        <v>1</v>
      </c>
      <c r="B77" s="21">
        <v>431073</v>
      </c>
      <c r="C77" s="10">
        <v>42536</v>
      </c>
      <c r="D77" s="7">
        <v>0</v>
      </c>
    </row>
    <row r="78" spans="1:4">
      <c r="A78" s="4" t="s">
        <v>1</v>
      </c>
      <c r="B78" s="21">
        <v>432544</v>
      </c>
      <c r="C78" s="10">
        <v>42536</v>
      </c>
      <c r="D78" s="7">
        <v>0</v>
      </c>
    </row>
    <row r="79" spans="1:4">
      <c r="A79" s="4" t="s">
        <v>1</v>
      </c>
      <c r="B79" s="21">
        <v>428454</v>
      </c>
      <c r="C79" s="10">
        <v>42546</v>
      </c>
      <c r="D79" s="7" t="s">
        <v>2</v>
      </c>
    </row>
    <row r="80" spans="1:4">
      <c r="A80" s="4" t="s">
        <v>1</v>
      </c>
      <c r="B80" s="21">
        <v>441722</v>
      </c>
      <c r="C80" s="10">
        <v>42540</v>
      </c>
      <c r="D80" s="7">
        <v>-2400</v>
      </c>
    </row>
    <row r="81" spans="1:4">
      <c r="A81" s="4" t="s">
        <v>1</v>
      </c>
      <c r="B81" s="21">
        <v>440524</v>
      </c>
      <c r="C81" s="10">
        <v>42541</v>
      </c>
      <c r="D81" s="7">
        <v>0</v>
      </c>
    </row>
    <row r="82" spans="1:4">
      <c r="A82" s="4" t="s">
        <v>1</v>
      </c>
      <c r="B82" s="21">
        <v>437333</v>
      </c>
      <c r="C82" s="10">
        <v>42537</v>
      </c>
      <c r="D82" s="7">
        <v>0</v>
      </c>
    </row>
    <row r="83" spans="1:4">
      <c r="A83" s="4" t="s">
        <v>1</v>
      </c>
      <c r="B83" s="21">
        <v>435440</v>
      </c>
      <c r="C83" s="10">
        <v>42542</v>
      </c>
      <c r="D83" s="7">
        <v>400</v>
      </c>
    </row>
    <row r="84" spans="1:4" s="8" customFormat="1">
      <c r="A84" s="4" t="s">
        <v>1</v>
      </c>
      <c r="B84" s="20">
        <v>432013</v>
      </c>
      <c r="C84" s="6">
        <v>42531</v>
      </c>
      <c r="D84" s="5">
        <v>0</v>
      </c>
    </row>
    <row r="85" spans="1:4">
      <c r="A85" s="4" t="s">
        <v>1</v>
      </c>
      <c r="B85" s="21">
        <v>431440</v>
      </c>
      <c r="C85" s="10">
        <v>42531</v>
      </c>
      <c r="D85" s="7">
        <v>-1300</v>
      </c>
    </row>
    <row r="86" spans="1:4">
      <c r="A86" s="4" t="s">
        <v>1</v>
      </c>
      <c r="B86" s="21">
        <v>442244</v>
      </c>
      <c r="C86" s="10">
        <v>42541</v>
      </c>
      <c r="D86" s="7">
        <v>0</v>
      </c>
    </row>
    <row r="87" spans="1:4">
      <c r="A87" s="4" t="s">
        <v>1</v>
      </c>
      <c r="B87" s="21">
        <v>434471</v>
      </c>
      <c r="C87" s="10">
        <v>42539</v>
      </c>
      <c r="D87" s="7">
        <v>0</v>
      </c>
    </row>
    <row r="88" spans="1:4" s="8" customFormat="1">
      <c r="A88" s="4" t="s">
        <v>1</v>
      </c>
      <c r="B88" s="20">
        <v>434472</v>
      </c>
      <c r="C88" s="6">
        <v>42539</v>
      </c>
      <c r="D88" s="5">
        <v>0</v>
      </c>
    </row>
    <row r="89" spans="1:4" s="8" customFormat="1">
      <c r="A89" s="4" t="s">
        <v>1</v>
      </c>
      <c r="B89" s="20">
        <v>434273</v>
      </c>
      <c r="C89" s="6">
        <v>42544</v>
      </c>
      <c r="D89" s="5">
        <v>0</v>
      </c>
    </row>
    <row r="90" spans="1:4" s="8" customFormat="1">
      <c r="A90" s="4" t="s">
        <v>1</v>
      </c>
      <c r="B90" s="20">
        <v>434275</v>
      </c>
      <c r="C90" s="6">
        <v>42544</v>
      </c>
      <c r="D90" s="5">
        <v>0</v>
      </c>
    </row>
    <row r="91" spans="1:4" s="8" customFormat="1">
      <c r="A91" s="4" t="s">
        <v>1</v>
      </c>
      <c r="B91" s="20">
        <v>432417</v>
      </c>
      <c r="C91" s="6">
        <v>42538</v>
      </c>
      <c r="D91" s="5">
        <v>0</v>
      </c>
    </row>
    <row r="92" spans="1:4" s="8" customFormat="1">
      <c r="A92" s="4" t="s">
        <v>1</v>
      </c>
      <c r="B92" s="20">
        <v>432402</v>
      </c>
      <c r="C92" s="6">
        <v>42529</v>
      </c>
      <c r="D92" s="5">
        <v>0</v>
      </c>
    </row>
    <row r="93" spans="1:4" s="8" customFormat="1">
      <c r="A93" s="4" t="s">
        <v>1</v>
      </c>
      <c r="B93" s="20">
        <v>440177</v>
      </c>
      <c r="C93" s="6">
        <v>42536</v>
      </c>
      <c r="D93" s="5">
        <v>20000</v>
      </c>
    </row>
    <row r="94" spans="1:4">
      <c r="A94" s="4" t="s">
        <v>1</v>
      </c>
      <c r="B94" s="21">
        <v>435484</v>
      </c>
      <c r="C94" s="10">
        <v>42542</v>
      </c>
      <c r="D94" s="7">
        <v>0</v>
      </c>
    </row>
    <row r="95" spans="1:4">
      <c r="A95" s="4" t="s">
        <v>1</v>
      </c>
      <c r="B95" s="21">
        <v>424038</v>
      </c>
      <c r="C95" s="10">
        <v>42546</v>
      </c>
      <c r="D95" s="7" t="s">
        <v>2</v>
      </c>
    </row>
    <row r="96" spans="1:4" s="8" customFormat="1">
      <c r="A96" s="4" t="s">
        <v>1</v>
      </c>
      <c r="B96" s="20">
        <v>434484</v>
      </c>
      <c r="C96" s="6">
        <v>42536</v>
      </c>
      <c r="D96" s="5">
        <v>0</v>
      </c>
    </row>
    <row r="97" spans="1:4" s="8" customFormat="1">
      <c r="A97" s="4" t="s">
        <v>1</v>
      </c>
      <c r="B97" s="20">
        <v>440377</v>
      </c>
      <c r="C97" s="6">
        <v>42539</v>
      </c>
      <c r="D97" s="5">
        <v>0</v>
      </c>
    </row>
    <row r="98" spans="1:4">
      <c r="A98" s="4" t="s">
        <v>1</v>
      </c>
      <c r="B98" s="21">
        <v>428450</v>
      </c>
      <c r="C98" s="10">
        <v>42541</v>
      </c>
      <c r="D98" s="7">
        <v>0</v>
      </c>
    </row>
    <row r="99" spans="1:4">
      <c r="A99" s="4" t="s">
        <v>1</v>
      </c>
      <c r="B99" s="21">
        <v>440243</v>
      </c>
      <c r="C99" s="10">
        <v>42541</v>
      </c>
      <c r="D99" s="7">
        <v>0</v>
      </c>
    </row>
    <row r="100" spans="1:4">
      <c r="A100" s="4" t="s">
        <v>1</v>
      </c>
      <c r="B100" s="21">
        <v>424008</v>
      </c>
      <c r="C100" s="10">
        <v>42532</v>
      </c>
      <c r="D100" s="7">
        <v>-1000</v>
      </c>
    </row>
    <row r="101" spans="1:4">
      <c r="A101" s="4" t="s">
        <v>1</v>
      </c>
      <c r="B101" s="21">
        <v>435474</v>
      </c>
      <c r="C101" s="10">
        <v>42537</v>
      </c>
      <c r="D101" s="7">
        <v>0</v>
      </c>
    </row>
    <row r="102" spans="1:4">
      <c r="A102" s="4" t="s">
        <v>1</v>
      </c>
      <c r="B102" s="21">
        <v>428477</v>
      </c>
      <c r="C102" s="10">
        <v>42535</v>
      </c>
      <c r="D102" s="7">
        <v>-50</v>
      </c>
    </row>
    <row r="103" spans="1:4">
      <c r="A103" s="4" t="s">
        <v>1</v>
      </c>
      <c r="B103" s="21">
        <v>424007</v>
      </c>
      <c r="C103" s="10">
        <v>42530</v>
      </c>
      <c r="D103" s="7">
        <v>-100</v>
      </c>
    </row>
    <row r="104" spans="1:4">
      <c r="A104" s="4" t="s">
        <v>1</v>
      </c>
      <c r="B104" s="21">
        <v>432424</v>
      </c>
      <c r="C104" s="10">
        <v>42531</v>
      </c>
      <c r="D104" s="7">
        <v>300</v>
      </c>
    </row>
    <row r="105" spans="1:4">
      <c r="A105" s="4" t="s">
        <v>1</v>
      </c>
      <c r="B105" s="21">
        <v>424015</v>
      </c>
      <c r="C105" s="10">
        <v>42546</v>
      </c>
      <c r="D105" s="7" t="s">
        <v>2</v>
      </c>
    </row>
    <row r="106" spans="1:4">
      <c r="A106" s="4" t="s">
        <v>1</v>
      </c>
      <c r="B106" s="21">
        <v>444710</v>
      </c>
      <c r="C106" s="10">
        <v>42557</v>
      </c>
      <c r="D106" s="7">
        <v>0</v>
      </c>
    </row>
    <row r="107" spans="1:4" s="8" customFormat="1">
      <c r="A107" s="4" t="s">
        <v>1</v>
      </c>
      <c r="B107" s="20">
        <v>434274</v>
      </c>
      <c r="C107" s="6">
        <v>42544</v>
      </c>
      <c r="D107" s="5">
        <v>0</v>
      </c>
    </row>
    <row r="108" spans="1:4">
      <c r="A108" s="4" t="s">
        <v>1</v>
      </c>
      <c r="B108" s="21">
        <v>442284</v>
      </c>
      <c r="C108" s="10">
        <v>42542</v>
      </c>
      <c r="D108" s="7">
        <v>0</v>
      </c>
    </row>
    <row r="109" spans="1:4">
      <c r="A109" s="4" t="s">
        <v>1</v>
      </c>
      <c r="B109" s="21">
        <v>445218</v>
      </c>
      <c r="C109" s="10">
        <v>42549</v>
      </c>
      <c r="D109" s="7" t="s">
        <v>2</v>
      </c>
    </row>
    <row r="110" spans="1:4">
      <c r="A110" s="4" t="s">
        <v>1</v>
      </c>
      <c r="B110" s="21">
        <v>445214</v>
      </c>
      <c r="C110" s="10">
        <v>42549</v>
      </c>
      <c r="D110" s="7" t="s">
        <v>2</v>
      </c>
    </row>
    <row r="111" spans="1:4" s="8" customFormat="1">
      <c r="A111" s="4" t="s">
        <v>1</v>
      </c>
      <c r="B111" s="20">
        <v>434243</v>
      </c>
      <c r="C111" s="6">
        <v>42544</v>
      </c>
      <c r="D111" s="5">
        <v>0</v>
      </c>
    </row>
    <row r="112" spans="1:4" s="8" customFormat="1">
      <c r="A112" s="4" t="s">
        <v>1</v>
      </c>
      <c r="B112" s="20">
        <v>444245</v>
      </c>
      <c r="C112" s="6">
        <v>42544</v>
      </c>
      <c r="D112" s="5">
        <v>-400</v>
      </c>
    </row>
    <row r="113" spans="1:4" s="8" customFormat="1">
      <c r="A113" s="4" t="s">
        <v>1</v>
      </c>
      <c r="B113" s="20">
        <v>442441</v>
      </c>
      <c r="C113" s="6">
        <v>42539</v>
      </c>
      <c r="D113" s="5">
        <v>0</v>
      </c>
    </row>
    <row r="114" spans="1:4">
      <c r="A114" s="4" t="s">
        <v>1</v>
      </c>
      <c r="B114" s="21">
        <v>441521</v>
      </c>
      <c r="C114" s="10">
        <v>42543</v>
      </c>
      <c r="D114" s="7">
        <v>0</v>
      </c>
    </row>
    <row r="115" spans="1:4" s="8" customFormat="1">
      <c r="A115" s="4" t="s">
        <v>1</v>
      </c>
      <c r="B115" s="20">
        <v>432432</v>
      </c>
      <c r="C115" s="6">
        <v>42537</v>
      </c>
      <c r="D115" s="5">
        <v>1100</v>
      </c>
    </row>
    <row r="116" spans="1:4" s="8" customFormat="1">
      <c r="A116" s="4" t="s">
        <v>1</v>
      </c>
      <c r="B116" s="20">
        <v>440204</v>
      </c>
      <c r="C116" s="6">
        <v>42536</v>
      </c>
      <c r="D116" s="5">
        <v>0</v>
      </c>
    </row>
    <row r="117" spans="1:4" s="8" customFormat="1">
      <c r="A117" s="4" t="s">
        <v>1</v>
      </c>
      <c r="B117" s="20">
        <v>435744</v>
      </c>
      <c r="C117" s="6">
        <v>42535</v>
      </c>
      <c r="D117" s="5">
        <v>0</v>
      </c>
    </row>
    <row r="118" spans="1:4" s="8" customFormat="1">
      <c r="A118" s="4" t="s">
        <v>1</v>
      </c>
      <c r="B118" s="20">
        <v>431028</v>
      </c>
      <c r="C118" s="6">
        <v>42532</v>
      </c>
      <c r="D118" s="5">
        <v>0</v>
      </c>
    </row>
    <row r="119" spans="1:4" s="8" customFormat="1">
      <c r="A119" s="4" t="s">
        <v>1</v>
      </c>
      <c r="B119" s="20">
        <v>431024</v>
      </c>
      <c r="C119" s="6">
        <v>42532</v>
      </c>
      <c r="D119" s="5">
        <v>0</v>
      </c>
    </row>
    <row r="120" spans="1:4" s="8" customFormat="1">
      <c r="A120" s="4" t="s">
        <v>1</v>
      </c>
      <c r="B120" s="20">
        <v>431031</v>
      </c>
      <c r="C120" s="6">
        <v>42532</v>
      </c>
      <c r="D120" s="5">
        <v>0</v>
      </c>
    </row>
    <row r="121" spans="1:4" s="8" customFormat="1">
      <c r="A121" s="4" t="s">
        <v>1</v>
      </c>
      <c r="B121" s="20">
        <v>431032</v>
      </c>
      <c r="C121" s="6">
        <v>42532</v>
      </c>
      <c r="D121" s="5">
        <v>0</v>
      </c>
    </row>
    <row r="122" spans="1:4" s="8" customFormat="1">
      <c r="A122" s="4" t="s">
        <v>1</v>
      </c>
      <c r="B122" s="20">
        <v>431033</v>
      </c>
      <c r="C122" s="6">
        <v>42532</v>
      </c>
      <c r="D122" s="5">
        <v>0</v>
      </c>
    </row>
    <row r="123" spans="1:4" s="8" customFormat="1">
      <c r="A123" s="4" t="s">
        <v>1</v>
      </c>
      <c r="B123" s="20">
        <v>435488</v>
      </c>
      <c r="C123" s="6">
        <v>42532</v>
      </c>
      <c r="D123" s="5">
        <v>0</v>
      </c>
    </row>
    <row r="124" spans="1:4">
      <c r="A124" s="4" t="s">
        <v>1</v>
      </c>
      <c r="B124" s="21">
        <v>435484</v>
      </c>
      <c r="C124" s="10">
        <v>42532</v>
      </c>
      <c r="D124" s="7">
        <v>-3900</v>
      </c>
    </row>
    <row r="125" spans="1:4" s="8" customFormat="1">
      <c r="A125" s="4" t="s">
        <v>1</v>
      </c>
      <c r="B125" s="20">
        <v>435487</v>
      </c>
      <c r="C125" s="6">
        <v>42531</v>
      </c>
      <c r="D125" s="5">
        <v>0</v>
      </c>
    </row>
    <row r="126" spans="1:4" s="8" customFormat="1">
      <c r="A126" s="4" t="s">
        <v>1</v>
      </c>
      <c r="B126" s="20">
        <v>434211</v>
      </c>
      <c r="C126" s="6">
        <v>42544</v>
      </c>
      <c r="D126" s="5">
        <v>0</v>
      </c>
    </row>
    <row r="127" spans="1:4" s="8" customFormat="1">
      <c r="A127" s="4" t="s">
        <v>1</v>
      </c>
      <c r="B127" s="20">
        <v>443887</v>
      </c>
      <c r="C127" s="6">
        <v>42543</v>
      </c>
      <c r="D127" s="5">
        <v>0</v>
      </c>
    </row>
    <row r="128" spans="1:4" s="8" customFormat="1">
      <c r="A128" s="4" t="s">
        <v>1</v>
      </c>
      <c r="B128" s="20">
        <v>434410</v>
      </c>
      <c r="C128" s="6">
        <v>42533</v>
      </c>
      <c r="D128" s="5">
        <v>0</v>
      </c>
    </row>
    <row r="129" spans="1:4">
      <c r="A129" s="4" t="s">
        <v>1</v>
      </c>
      <c r="B129" s="21">
        <v>445341</v>
      </c>
      <c r="C129" s="10">
        <v>42551</v>
      </c>
      <c r="D129" s="7" t="s">
        <v>2</v>
      </c>
    </row>
    <row r="130" spans="1:4">
      <c r="A130" s="4" t="s">
        <v>1</v>
      </c>
      <c r="B130" s="21">
        <v>428484</v>
      </c>
      <c r="C130" s="10">
        <v>42531</v>
      </c>
      <c r="D130" s="7">
        <v>-100</v>
      </c>
    </row>
    <row r="131" spans="1:4">
      <c r="A131" s="4" t="s">
        <v>1</v>
      </c>
      <c r="B131" s="21">
        <v>428485</v>
      </c>
      <c r="C131" s="10">
        <v>42531</v>
      </c>
      <c r="D131" s="7">
        <v>100</v>
      </c>
    </row>
    <row r="132" spans="1:4">
      <c r="A132" s="4" t="s">
        <v>1</v>
      </c>
      <c r="B132" s="21">
        <v>434514</v>
      </c>
      <c r="C132" s="10">
        <v>42546</v>
      </c>
      <c r="D132" s="7" t="s">
        <v>2</v>
      </c>
    </row>
    <row r="133" spans="1:4">
      <c r="A133" s="4" t="s">
        <v>1</v>
      </c>
      <c r="B133" s="21">
        <v>434520</v>
      </c>
      <c r="C133" s="10">
        <v>42546</v>
      </c>
      <c r="D133" s="7" t="s">
        <v>2</v>
      </c>
    </row>
    <row r="134" spans="1:4">
      <c r="A134" s="4" t="s">
        <v>1</v>
      </c>
      <c r="B134" s="21">
        <v>440474</v>
      </c>
      <c r="C134" s="10">
        <v>42541</v>
      </c>
      <c r="D134" s="7">
        <v>0</v>
      </c>
    </row>
    <row r="135" spans="1:4">
      <c r="A135" s="4" t="s">
        <v>1</v>
      </c>
      <c r="B135" s="21">
        <v>444450</v>
      </c>
      <c r="C135" s="10">
        <v>42557</v>
      </c>
      <c r="D135" s="7">
        <v>-1200</v>
      </c>
    </row>
    <row r="136" spans="1:4">
      <c r="A136" s="4" t="s">
        <v>1</v>
      </c>
      <c r="B136" s="21">
        <v>444451</v>
      </c>
      <c r="C136" s="10">
        <v>42557</v>
      </c>
      <c r="D136" s="7">
        <v>-1600</v>
      </c>
    </row>
    <row r="137" spans="1:4" s="8" customFormat="1">
      <c r="A137" s="4" t="s">
        <v>1</v>
      </c>
      <c r="B137" s="20">
        <v>434525</v>
      </c>
      <c r="C137" s="6">
        <v>42546</v>
      </c>
      <c r="D137" s="5" t="s">
        <v>2</v>
      </c>
    </row>
    <row r="138" spans="1:4">
      <c r="A138" s="4" t="s">
        <v>1</v>
      </c>
      <c r="B138" s="21">
        <v>430848</v>
      </c>
      <c r="C138" s="10">
        <v>42525</v>
      </c>
      <c r="D138" s="7">
        <v>0</v>
      </c>
    </row>
    <row r="139" spans="1:4">
      <c r="A139" s="4" t="s">
        <v>1</v>
      </c>
      <c r="B139" s="21">
        <v>435440</v>
      </c>
      <c r="C139" s="10">
        <v>42527</v>
      </c>
      <c r="D139" s="7">
        <v>900</v>
      </c>
    </row>
    <row r="140" spans="1:4" s="14" customFormat="1">
      <c r="A140" s="4" t="s">
        <v>1</v>
      </c>
      <c r="B140" s="21">
        <v>445377</v>
      </c>
      <c r="C140" s="10">
        <v>42547</v>
      </c>
      <c r="D140" s="7" t="s">
        <v>2</v>
      </c>
    </row>
    <row r="141" spans="1:4">
      <c r="A141" s="4" t="s">
        <v>1</v>
      </c>
      <c r="B141" s="21">
        <v>440208</v>
      </c>
      <c r="C141" s="10">
        <v>42536</v>
      </c>
      <c r="D141" s="7">
        <v>-1200</v>
      </c>
    </row>
    <row r="142" spans="1:4">
      <c r="A142" s="4" t="s">
        <v>1</v>
      </c>
      <c r="B142" s="21">
        <v>441472</v>
      </c>
      <c r="C142" s="10">
        <v>42540</v>
      </c>
      <c r="D142" s="7">
        <v>0</v>
      </c>
    </row>
    <row r="143" spans="1:4">
      <c r="A143" s="4" t="s">
        <v>1</v>
      </c>
      <c r="B143" s="21">
        <v>428483</v>
      </c>
      <c r="C143" s="10">
        <v>42531</v>
      </c>
      <c r="D143" s="7">
        <v>-100</v>
      </c>
    </row>
    <row r="144" spans="1:4" s="8" customFormat="1">
      <c r="A144" s="4" t="s">
        <v>1</v>
      </c>
      <c r="B144" s="20">
        <v>434435</v>
      </c>
      <c r="C144" s="6">
        <v>42538</v>
      </c>
      <c r="D144" s="5">
        <v>0</v>
      </c>
    </row>
    <row r="145" spans="1:4">
      <c r="A145" s="4" t="s">
        <v>1</v>
      </c>
      <c r="B145" s="21">
        <v>424083</v>
      </c>
      <c r="C145" s="10">
        <v>42522</v>
      </c>
      <c r="D145" s="7">
        <v>-34000</v>
      </c>
    </row>
    <row r="146" spans="1:4">
      <c r="A146" s="4" t="s">
        <v>1</v>
      </c>
      <c r="B146" s="21">
        <v>424084</v>
      </c>
      <c r="C146" s="10">
        <v>42522</v>
      </c>
      <c r="D146" s="7">
        <v>-300</v>
      </c>
    </row>
    <row r="147" spans="1:4">
      <c r="A147" s="4" t="s">
        <v>1</v>
      </c>
      <c r="B147" s="21">
        <v>428475</v>
      </c>
      <c r="C147" s="10">
        <v>42527</v>
      </c>
      <c r="D147" s="7">
        <v>16000</v>
      </c>
    </row>
    <row r="148" spans="1:4">
      <c r="A148" s="4" t="s">
        <v>1</v>
      </c>
      <c r="B148" s="21">
        <v>430225</v>
      </c>
      <c r="C148" s="10">
        <v>42522</v>
      </c>
      <c r="D148" s="7">
        <v>0</v>
      </c>
    </row>
    <row r="149" spans="1:4">
      <c r="A149" s="4" t="s">
        <v>1</v>
      </c>
      <c r="B149" s="21">
        <v>443002</v>
      </c>
      <c r="C149" s="10">
        <v>42540</v>
      </c>
      <c r="D149" s="7">
        <v>0</v>
      </c>
    </row>
    <row r="150" spans="1:4" s="8" customFormat="1">
      <c r="A150" s="4" t="s">
        <v>1</v>
      </c>
      <c r="B150" s="20">
        <v>431082</v>
      </c>
      <c r="C150" s="6">
        <v>42531</v>
      </c>
      <c r="D150" s="5">
        <v>0</v>
      </c>
    </row>
    <row r="151" spans="1:4">
      <c r="A151" s="4" t="s">
        <v>1</v>
      </c>
      <c r="B151" s="21">
        <v>428444</v>
      </c>
      <c r="C151" s="10">
        <v>42527</v>
      </c>
      <c r="D151" s="7">
        <v>16000</v>
      </c>
    </row>
    <row r="152" spans="1:4">
      <c r="A152" s="4" t="s">
        <v>1</v>
      </c>
      <c r="B152" s="21">
        <v>428448</v>
      </c>
      <c r="C152" s="10">
        <v>42528</v>
      </c>
      <c r="D152" s="7">
        <v>17950</v>
      </c>
    </row>
    <row r="153" spans="1:4" s="8" customFormat="1">
      <c r="A153" s="4" t="s">
        <v>1</v>
      </c>
      <c r="B153" s="20">
        <v>434144</v>
      </c>
      <c r="C153" s="6">
        <v>42529</v>
      </c>
      <c r="D153" s="5">
        <v>0</v>
      </c>
    </row>
    <row r="154" spans="1:4">
      <c r="A154" s="4" t="s">
        <v>1</v>
      </c>
      <c r="B154" s="21">
        <v>434141</v>
      </c>
      <c r="C154" s="10">
        <v>42529</v>
      </c>
      <c r="D154" s="7">
        <v>1075</v>
      </c>
    </row>
    <row r="155" spans="1:4">
      <c r="A155" s="4" t="s">
        <v>1</v>
      </c>
      <c r="B155" s="21">
        <v>434430</v>
      </c>
      <c r="C155" s="10">
        <v>42535</v>
      </c>
      <c r="D155" s="7">
        <v>-2000</v>
      </c>
    </row>
    <row r="156" spans="1:4">
      <c r="A156" s="4" t="s">
        <v>1</v>
      </c>
      <c r="B156" s="21">
        <v>430141</v>
      </c>
      <c r="C156" s="10">
        <v>42526</v>
      </c>
      <c r="D156" s="7">
        <v>0</v>
      </c>
    </row>
    <row r="157" spans="1:4">
      <c r="A157" s="4" t="s">
        <v>1</v>
      </c>
      <c r="B157" s="21">
        <v>431048</v>
      </c>
      <c r="C157" s="10">
        <v>42527</v>
      </c>
      <c r="D157" s="7">
        <v>-50</v>
      </c>
    </row>
    <row r="158" spans="1:4" s="8" customFormat="1">
      <c r="A158" s="4" t="s">
        <v>1</v>
      </c>
      <c r="B158" s="20">
        <v>442145</v>
      </c>
      <c r="C158" s="6">
        <v>42542</v>
      </c>
      <c r="D158" s="5">
        <v>0</v>
      </c>
    </row>
    <row r="159" spans="1:4">
      <c r="A159" s="4" t="s">
        <v>1</v>
      </c>
      <c r="B159" s="21">
        <v>442143</v>
      </c>
      <c r="C159" s="10">
        <v>42540</v>
      </c>
      <c r="D159" s="7">
        <v>-2400</v>
      </c>
    </row>
    <row r="160" spans="1:4" s="8" customFormat="1">
      <c r="A160" s="4" t="s">
        <v>1</v>
      </c>
      <c r="B160" s="20">
        <v>438413</v>
      </c>
      <c r="C160" s="6">
        <v>42538</v>
      </c>
      <c r="D160" s="5">
        <v>0</v>
      </c>
    </row>
    <row r="161" spans="1:4" s="8" customFormat="1">
      <c r="A161" s="4" t="s">
        <v>1</v>
      </c>
      <c r="B161" s="20">
        <v>437152</v>
      </c>
      <c r="C161" s="6">
        <v>42532</v>
      </c>
      <c r="D161" s="5">
        <v>0</v>
      </c>
    </row>
    <row r="162" spans="1:4">
      <c r="A162" s="4" t="s">
        <v>1</v>
      </c>
      <c r="B162" s="21">
        <v>424024</v>
      </c>
      <c r="C162" s="10">
        <v>42527</v>
      </c>
      <c r="D162" s="7">
        <v>-200</v>
      </c>
    </row>
    <row r="163" spans="1:4">
      <c r="A163" s="4" t="s">
        <v>1</v>
      </c>
      <c r="B163" s="21">
        <v>440124</v>
      </c>
      <c r="C163" s="10">
        <v>42539</v>
      </c>
      <c r="D163" s="7">
        <v>0</v>
      </c>
    </row>
    <row r="164" spans="1:4">
      <c r="A164" s="4" t="s">
        <v>1</v>
      </c>
      <c r="B164" s="21">
        <v>435440</v>
      </c>
      <c r="C164" s="10">
        <v>42529</v>
      </c>
      <c r="D164" s="7">
        <v>350</v>
      </c>
    </row>
    <row r="165" spans="1:4">
      <c r="A165" s="4" t="s">
        <v>1</v>
      </c>
      <c r="B165" s="21">
        <v>424054</v>
      </c>
      <c r="C165" s="10">
        <v>42532</v>
      </c>
      <c r="D165" s="7">
        <v>100</v>
      </c>
    </row>
    <row r="166" spans="1:4" s="8" customFormat="1">
      <c r="A166" s="4" t="s">
        <v>1</v>
      </c>
      <c r="B166" s="20">
        <v>434254</v>
      </c>
      <c r="C166" s="6">
        <v>42536</v>
      </c>
      <c r="D166" s="5">
        <v>0</v>
      </c>
    </row>
    <row r="167" spans="1:4">
      <c r="A167" s="4" t="s">
        <v>1</v>
      </c>
      <c r="B167" s="21">
        <v>431044</v>
      </c>
      <c r="C167" s="10">
        <v>42534</v>
      </c>
      <c r="D167" s="7">
        <v>-150</v>
      </c>
    </row>
    <row r="168" spans="1:4" s="8" customFormat="1">
      <c r="A168" s="4" t="s">
        <v>1</v>
      </c>
      <c r="B168" s="20">
        <v>445234</v>
      </c>
      <c r="C168" s="6">
        <v>42546</v>
      </c>
      <c r="D168" s="5" t="s">
        <v>2</v>
      </c>
    </row>
    <row r="169" spans="1:4">
      <c r="A169" s="4" t="s">
        <v>1</v>
      </c>
      <c r="B169" s="21">
        <v>428444</v>
      </c>
      <c r="C169" s="10">
        <v>42528</v>
      </c>
      <c r="D169" s="7">
        <v>-100</v>
      </c>
    </row>
    <row r="170" spans="1:4" s="8" customFormat="1">
      <c r="A170" s="4" t="s">
        <v>1</v>
      </c>
      <c r="B170" s="20">
        <v>442117</v>
      </c>
      <c r="C170" s="6">
        <v>42543</v>
      </c>
      <c r="D170" s="5">
        <v>0</v>
      </c>
    </row>
    <row r="171" spans="1:4" s="8" customFormat="1">
      <c r="A171" s="4" t="s">
        <v>1</v>
      </c>
      <c r="B171" s="20">
        <v>431025</v>
      </c>
      <c r="C171" s="6">
        <v>42535</v>
      </c>
      <c r="D171" s="5">
        <v>0</v>
      </c>
    </row>
    <row r="172" spans="1:4">
      <c r="A172" s="4" t="s">
        <v>1</v>
      </c>
      <c r="B172" s="21">
        <v>435440</v>
      </c>
      <c r="C172" s="10">
        <v>42533</v>
      </c>
      <c r="D172" s="7">
        <v>200</v>
      </c>
    </row>
    <row r="173" spans="1:4" s="8" customFormat="1">
      <c r="A173" s="4" t="s">
        <v>1</v>
      </c>
      <c r="B173" s="20">
        <v>434210</v>
      </c>
      <c r="C173" s="6">
        <v>42544</v>
      </c>
      <c r="D173" s="5">
        <v>800</v>
      </c>
    </row>
    <row r="174" spans="1:4">
      <c r="A174" s="4" t="s">
        <v>1</v>
      </c>
      <c r="B174" s="21">
        <v>445231</v>
      </c>
      <c r="C174" s="10">
        <v>42546</v>
      </c>
      <c r="D174" s="7" t="s">
        <v>2</v>
      </c>
    </row>
    <row r="175" spans="1:4">
      <c r="A175" s="4" t="s">
        <v>1</v>
      </c>
      <c r="B175" s="21">
        <v>428445</v>
      </c>
      <c r="C175" s="10">
        <v>42537</v>
      </c>
      <c r="D175" s="7">
        <v>0</v>
      </c>
    </row>
    <row r="176" spans="1:4">
      <c r="A176" s="4" t="s">
        <v>1</v>
      </c>
      <c r="B176" s="21">
        <v>428443</v>
      </c>
      <c r="C176" s="10">
        <v>42540</v>
      </c>
      <c r="D176" s="7">
        <v>0</v>
      </c>
    </row>
    <row r="177" spans="1:4">
      <c r="A177" s="4" t="s">
        <v>1</v>
      </c>
      <c r="B177" s="21">
        <v>431021</v>
      </c>
      <c r="C177" s="10">
        <v>42535</v>
      </c>
      <c r="D177" s="7">
        <v>-1600</v>
      </c>
    </row>
    <row r="178" spans="1:4" s="8" customFormat="1">
      <c r="A178" s="4" t="s">
        <v>1</v>
      </c>
      <c r="B178" s="20">
        <v>441542</v>
      </c>
      <c r="C178" s="6">
        <v>42543</v>
      </c>
      <c r="D178" s="5">
        <v>0</v>
      </c>
    </row>
    <row r="179" spans="1:4" s="8" customFormat="1">
      <c r="A179" s="4" t="s">
        <v>1</v>
      </c>
      <c r="B179" s="20">
        <v>441543</v>
      </c>
      <c r="C179" s="6">
        <v>42543</v>
      </c>
      <c r="D179" s="5">
        <v>50</v>
      </c>
    </row>
    <row r="180" spans="1:4">
      <c r="A180" s="4" t="s">
        <v>1</v>
      </c>
      <c r="B180" s="21">
        <v>442242</v>
      </c>
      <c r="C180" s="10">
        <v>42542</v>
      </c>
      <c r="D180" s="7">
        <v>0</v>
      </c>
    </row>
    <row r="181" spans="1:4">
      <c r="A181" s="4" t="s">
        <v>1</v>
      </c>
      <c r="B181" s="21">
        <v>440844</v>
      </c>
      <c r="C181" s="10">
        <v>42546</v>
      </c>
      <c r="D181" s="7" t="s">
        <v>2</v>
      </c>
    </row>
    <row r="182" spans="1:4">
      <c r="A182" s="4" t="s">
        <v>1</v>
      </c>
      <c r="B182" s="21">
        <v>428444</v>
      </c>
      <c r="C182" s="10">
        <v>42546</v>
      </c>
      <c r="D182" s="7" t="s">
        <v>2</v>
      </c>
    </row>
    <row r="183" spans="1:4" s="8" customFormat="1">
      <c r="A183" s="4" t="s">
        <v>1</v>
      </c>
      <c r="B183" s="20">
        <v>433728</v>
      </c>
      <c r="C183" s="6">
        <v>42529</v>
      </c>
      <c r="D183" s="5">
        <v>0</v>
      </c>
    </row>
    <row r="184" spans="1:4" s="8" customFormat="1">
      <c r="A184" s="4" t="s">
        <v>1</v>
      </c>
      <c r="B184" s="20">
        <v>433724</v>
      </c>
      <c r="C184" s="6">
        <v>42529</v>
      </c>
      <c r="D184" s="5">
        <v>0</v>
      </c>
    </row>
    <row r="185" spans="1:4">
      <c r="A185" s="4" t="s">
        <v>1</v>
      </c>
      <c r="B185" s="21">
        <v>445242</v>
      </c>
      <c r="C185" s="10">
        <v>42549</v>
      </c>
      <c r="D185" s="7" t="s">
        <v>2</v>
      </c>
    </row>
    <row r="186" spans="1:4">
      <c r="A186" s="4" t="s">
        <v>1</v>
      </c>
      <c r="B186" s="21">
        <v>444042</v>
      </c>
      <c r="C186" s="10">
        <v>42545</v>
      </c>
      <c r="D186" s="7">
        <v>-13200</v>
      </c>
    </row>
    <row r="187" spans="1:4">
      <c r="A187" s="4" t="s">
        <v>1</v>
      </c>
      <c r="B187" s="21">
        <v>438457</v>
      </c>
      <c r="C187" s="10">
        <v>42539</v>
      </c>
      <c r="D187" s="7">
        <v>0</v>
      </c>
    </row>
    <row r="188" spans="1:4">
      <c r="A188" s="4" t="s">
        <v>1</v>
      </c>
      <c r="B188" s="21">
        <v>431054</v>
      </c>
      <c r="C188" s="10">
        <v>42537</v>
      </c>
      <c r="D188" s="7">
        <v>0</v>
      </c>
    </row>
    <row r="189" spans="1:4">
      <c r="A189" s="4" t="s">
        <v>1</v>
      </c>
      <c r="B189" s="21">
        <v>424034</v>
      </c>
      <c r="C189" s="10">
        <v>42530</v>
      </c>
      <c r="D189" s="7">
        <v>-100</v>
      </c>
    </row>
    <row r="190" spans="1:4">
      <c r="A190" s="4" t="s">
        <v>1</v>
      </c>
      <c r="B190" s="21">
        <v>424035</v>
      </c>
      <c r="C190" s="10">
        <v>42530</v>
      </c>
      <c r="D190" s="7">
        <v>-100</v>
      </c>
    </row>
    <row r="191" spans="1:4" s="8" customFormat="1">
      <c r="A191" s="4" t="s">
        <v>1</v>
      </c>
      <c r="B191" s="20">
        <v>434317</v>
      </c>
      <c r="C191" s="6">
        <v>42540</v>
      </c>
      <c r="D191" s="5">
        <v>0</v>
      </c>
    </row>
    <row r="192" spans="1:4">
      <c r="A192" s="4" t="s">
        <v>1</v>
      </c>
      <c r="B192" s="21">
        <v>441574</v>
      </c>
      <c r="C192" s="10">
        <v>42540</v>
      </c>
      <c r="D192" s="7">
        <v>-3600</v>
      </c>
    </row>
    <row r="193" spans="1:4" s="8" customFormat="1">
      <c r="A193" s="4" t="s">
        <v>1</v>
      </c>
      <c r="B193" s="20">
        <v>442205</v>
      </c>
      <c r="C193" s="6">
        <v>42540</v>
      </c>
      <c r="D193" s="5">
        <v>0</v>
      </c>
    </row>
    <row r="194" spans="1:4">
      <c r="A194" s="4" t="s">
        <v>1</v>
      </c>
      <c r="B194" s="21">
        <v>431048</v>
      </c>
      <c r="C194" s="10">
        <v>42530</v>
      </c>
      <c r="D194" s="7">
        <v>-500</v>
      </c>
    </row>
    <row r="195" spans="1:4">
      <c r="A195" s="4" t="s">
        <v>1</v>
      </c>
      <c r="B195" s="21">
        <v>431044</v>
      </c>
      <c r="C195" s="10">
        <v>42530</v>
      </c>
      <c r="D195" s="7">
        <v>-500</v>
      </c>
    </row>
    <row r="196" spans="1:4">
      <c r="A196" s="4" t="s">
        <v>1</v>
      </c>
      <c r="B196" s="21">
        <v>423245</v>
      </c>
      <c r="C196" s="10">
        <v>42527</v>
      </c>
      <c r="D196" s="7">
        <v>-19000</v>
      </c>
    </row>
    <row r="197" spans="1:4">
      <c r="A197" s="4" t="s">
        <v>1</v>
      </c>
      <c r="B197" s="21">
        <v>424043</v>
      </c>
      <c r="C197" s="10">
        <v>42527</v>
      </c>
      <c r="D197" s="7">
        <v>16000</v>
      </c>
    </row>
    <row r="198" spans="1:4">
      <c r="A198" s="4" t="s">
        <v>1</v>
      </c>
      <c r="B198" s="21">
        <v>433542</v>
      </c>
      <c r="C198" s="10">
        <v>42532</v>
      </c>
      <c r="D198" s="7">
        <v>-6500</v>
      </c>
    </row>
    <row r="199" spans="1:4">
      <c r="A199" s="4" t="s">
        <v>1</v>
      </c>
      <c r="B199" s="21">
        <v>433544</v>
      </c>
      <c r="C199" s="10">
        <v>42532</v>
      </c>
      <c r="D199" s="7">
        <v>-6500</v>
      </c>
    </row>
    <row r="200" spans="1:4">
      <c r="A200" s="4" t="s">
        <v>1</v>
      </c>
      <c r="B200" s="21">
        <v>432404</v>
      </c>
      <c r="C200" s="10">
        <v>42528</v>
      </c>
      <c r="D200" s="7">
        <v>350</v>
      </c>
    </row>
    <row r="201" spans="1:4">
      <c r="A201" s="4" t="s">
        <v>1</v>
      </c>
      <c r="B201" s="21">
        <v>424045</v>
      </c>
      <c r="C201" s="10">
        <v>42536</v>
      </c>
      <c r="D201" s="7">
        <v>0</v>
      </c>
    </row>
    <row r="202" spans="1:4">
      <c r="A202" s="4" t="s">
        <v>1</v>
      </c>
      <c r="B202" s="21">
        <v>423272</v>
      </c>
      <c r="C202" s="10">
        <v>42546</v>
      </c>
      <c r="D202" s="7" t="s">
        <v>2</v>
      </c>
    </row>
    <row r="203" spans="1:4">
      <c r="A203" s="4" t="s">
        <v>1</v>
      </c>
      <c r="B203" s="21">
        <v>441452</v>
      </c>
      <c r="C203" s="10">
        <v>42543</v>
      </c>
      <c r="D203" s="7">
        <v>0</v>
      </c>
    </row>
    <row r="204" spans="1:4">
      <c r="A204" s="4" t="s">
        <v>1</v>
      </c>
      <c r="B204" s="21">
        <v>444443</v>
      </c>
      <c r="C204" s="10">
        <v>42556</v>
      </c>
      <c r="D204" s="7" t="s">
        <v>2</v>
      </c>
    </row>
    <row r="205" spans="1:4">
      <c r="A205" s="4" t="s">
        <v>1</v>
      </c>
      <c r="B205" s="21">
        <v>444444</v>
      </c>
      <c r="C205" s="10">
        <v>42556</v>
      </c>
      <c r="D205" s="7" t="s">
        <v>2</v>
      </c>
    </row>
    <row r="206" spans="1:4">
      <c r="A206" s="4" t="s">
        <v>1</v>
      </c>
      <c r="B206" s="21">
        <v>441578</v>
      </c>
      <c r="C206" s="10">
        <v>42539</v>
      </c>
      <c r="D206" s="7">
        <v>0</v>
      </c>
    </row>
    <row r="207" spans="1:4">
      <c r="A207" s="4" t="s">
        <v>1</v>
      </c>
      <c r="B207" s="21">
        <v>424048</v>
      </c>
      <c r="C207" s="10">
        <v>42528</v>
      </c>
      <c r="D207" s="7">
        <v>-200</v>
      </c>
    </row>
    <row r="208" spans="1:4">
      <c r="A208" s="4" t="s">
        <v>1</v>
      </c>
      <c r="B208" s="21">
        <v>424050</v>
      </c>
      <c r="C208" s="10">
        <v>42528</v>
      </c>
      <c r="D208" s="7">
        <v>-415</v>
      </c>
    </row>
    <row r="209" spans="1:4">
      <c r="A209" s="4" t="s">
        <v>1</v>
      </c>
      <c r="B209" s="21">
        <v>442240</v>
      </c>
      <c r="C209" s="10">
        <v>42543</v>
      </c>
      <c r="D209" s="7">
        <v>0</v>
      </c>
    </row>
    <row r="210" spans="1:4">
      <c r="A210" s="4" t="s">
        <v>1</v>
      </c>
      <c r="B210" s="21">
        <v>442283</v>
      </c>
      <c r="C210" s="10">
        <v>42541</v>
      </c>
      <c r="D210" s="7">
        <v>0</v>
      </c>
    </row>
    <row r="211" spans="1:4">
      <c r="A211" s="4" t="s">
        <v>1</v>
      </c>
      <c r="B211" s="21">
        <v>434334</v>
      </c>
      <c r="C211" s="10">
        <v>42534</v>
      </c>
      <c r="D211" s="7">
        <v>200</v>
      </c>
    </row>
    <row r="212" spans="1:4">
      <c r="A212" s="4" t="s">
        <v>1</v>
      </c>
      <c r="B212" s="21">
        <v>424515</v>
      </c>
      <c r="C212" s="10">
        <v>42528</v>
      </c>
      <c r="D212" s="7">
        <v>0</v>
      </c>
    </row>
    <row r="213" spans="1:4">
      <c r="A213" s="4" t="s">
        <v>1</v>
      </c>
      <c r="B213" s="21">
        <v>428447</v>
      </c>
      <c r="C213" s="10">
        <v>42546</v>
      </c>
      <c r="D213" s="7" t="s">
        <v>2</v>
      </c>
    </row>
    <row r="214" spans="1:4" s="8" customFormat="1">
      <c r="A214" s="4" t="s">
        <v>1</v>
      </c>
      <c r="B214" s="20">
        <v>438427</v>
      </c>
      <c r="C214" s="6">
        <v>42533</v>
      </c>
      <c r="D214" s="5">
        <v>0</v>
      </c>
    </row>
    <row r="215" spans="1:4">
      <c r="A215" s="4" t="s">
        <v>1</v>
      </c>
      <c r="B215" s="21">
        <v>434334</v>
      </c>
      <c r="C215" s="10">
        <v>42533</v>
      </c>
      <c r="D215" s="7">
        <v>200</v>
      </c>
    </row>
    <row r="216" spans="1:4">
      <c r="A216" s="4" t="s">
        <v>1</v>
      </c>
      <c r="B216" s="21">
        <v>428451</v>
      </c>
      <c r="C216" s="10">
        <v>42537</v>
      </c>
      <c r="D216" s="7">
        <v>0</v>
      </c>
    </row>
    <row r="217" spans="1:4">
      <c r="A217" s="4" t="s">
        <v>1</v>
      </c>
      <c r="B217" s="21">
        <v>434142</v>
      </c>
      <c r="C217" s="10">
        <v>42542</v>
      </c>
      <c r="D217" s="7">
        <v>-3600</v>
      </c>
    </row>
    <row r="218" spans="1:4">
      <c r="A218" s="4" t="s">
        <v>1</v>
      </c>
      <c r="B218" s="21">
        <v>434418</v>
      </c>
      <c r="C218" s="10">
        <v>42542</v>
      </c>
      <c r="D218" s="7">
        <v>-2400</v>
      </c>
    </row>
    <row r="219" spans="1:4">
      <c r="A219" s="4" t="s">
        <v>1</v>
      </c>
      <c r="B219" s="21">
        <v>434420</v>
      </c>
      <c r="C219" s="10">
        <v>42542</v>
      </c>
      <c r="D219" s="7">
        <v>-2400</v>
      </c>
    </row>
    <row r="220" spans="1:4">
      <c r="A220" s="4" t="s">
        <v>1</v>
      </c>
      <c r="B220" s="21">
        <v>431042</v>
      </c>
      <c r="C220" s="10">
        <v>42527</v>
      </c>
      <c r="D220" s="7">
        <v>-1000</v>
      </c>
    </row>
    <row r="221" spans="1:4">
      <c r="A221" s="4" t="s">
        <v>1</v>
      </c>
      <c r="B221" s="21">
        <v>424057</v>
      </c>
      <c r="C221" s="10">
        <v>42534</v>
      </c>
      <c r="D221" s="7">
        <v>-150</v>
      </c>
    </row>
    <row r="222" spans="1:4">
      <c r="A222" s="4" t="s">
        <v>1</v>
      </c>
      <c r="B222" s="21">
        <v>428544</v>
      </c>
      <c r="C222" s="10">
        <v>42546</v>
      </c>
      <c r="D222" s="7" t="s">
        <v>2</v>
      </c>
    </row>
    <row r="223" spans="1:4">
      <c r="A223" s="4" t="s">
        <v>1</v>
      </c>
      <c r="B223" s="21">
        <v>445474</v>
      </c>
      <c r="C223" s="10">
        <v>42548</v>
      </c>
      <c r="D223" s="7" t="s">
        <v>2</v>
      </c>
    </row>
    <row r="224" spans="1:4">
      <c r="A224" s="4" t="s">
        <v>1</v>
      </c>
      <c r="B224" s="21">
        <v>445478</v>
      </c>
      <c r="C224" s="10">
        <v>42548</v>
      </c>
      <c r="D224" s="7" t="s">
        <v>2</v>
      </c>
    </row>
    <row r="225" spans="1:4">
      <c r="A225" s="4" t="s">
        <v>1</v>
      </c>
      <c r="B225" s="21">
        <v>435327</v>
      </c>
      <c r="C225" s="10">
        <v>42530</v>
      </c>
      <c r="D225" s="7">
        <v>-250</v>
      </c>
    </row>
    <row r="226" spans="1:4">
      <c r="A226" s="4" t="s">
        <v>1</v>
      </c>
      <c r="B226" s="21">
        <v>432418</v>
      </c>
      <c r="C226" s="10">
        <v>42527</v>
      </c>
      <c r="D226" s="7">
        <v>-100</v>
      </c>
    </row>
    <row r="227" spans="1:4">
      <c r="A227" s="4" t="s">
        <v>1</v>
      </c>
      <c r="B227" s="21">
        <v>432414</v>
      </c>
      <c r="C227" s="10">
        <v>42527</v>
      </c>
      <c r="D227" s="7">
        <v>-100</v>
      </c>
    </row>
    <row r="228" spans="1:4" s="8" customFormat="1">
      <c r="A228" s="4" t="s">
        <v>1</v>
      </c>
      <c r="B228" s="20">
        <v>431034</v>
      </c>
      <c r="C228" s="6">
        <v>42533</v>
      </c>
      <c r="D228" s="5">
        <v>-400</v>
      </c>
    </row>
    <row r="229" spans="1:4" s="8" customFormat="1">
      <c r="A229" s="4" t="s">
        <v>1</v>
      </c>
      <c r="B229" s="20">
        <v>435500</v>
      </c>
      <c r="C229" s="6">
        <v>42535</v>
      </c>
      <c r="D229" s="5">
        <v>0</v>
      </c>
    </row>
    <row r="230" spans="1:4" s="8" customFormat="1">
      <c r="A230" s="4" t="s">
        <v>1</v>
      </c>
      <c r="B230" s="20">
        <v>435502</v>
      </c>
      <c r="C230" s="6">
        <v>42535</v>
      </c>
      <c r="D230" s="5">
        <v>0</v>
      </c>
    </row>
    <row r="231" spans="1:4">
      <c r="A231" s="4" t="s">
        <v>1</v>
      </c>
      <c r="B231" s="21">
        <v>434518</v>
      </c>
      <c r="C231" s="10">
        <v>42535</v>
      </c>
      <c r="D231" s="7">
        <v>-2000</v>
      </c>
    </row>
    <row r="232" spans="1:4" s="8" customFormat="1">
      <c r="A232" s="4" t="s">
        <v>1</v>
      </c>
      <c r="B232" s="20">
        <v>434272</v>
      </c>
      <c r="C232" s="6">
        <v>42544</v>
      </c>
      <c r="D232" s="5">
        <v>0</v>
      </c>
    </row>
    <row r="233" spans="1:4" s="8" customFormat="1">
      <c r="A233" s="4" t="s">
        <v>1</v>
      </c>
      <c r="B233" s="20">
        <v>437205</v>
      </c>
      <c r="C233" s="6">
        <v>42537</v>
      </c>
      <c r="D233" s="5">
        <v>0</v>
      </c>
    </row>
    <row r="234" spans="1:4">
      <c r="A234" s="4" t="s">
        <v>1</v>
      </c>
      <c r="B234" s="21">
        <v>444371</v>
      </c>
      <c r="C234" s="10">
        <v>42554</v>
      </c>
      <c r="D234" s="7" t="s">
        <v>2</v>
      </c>
    </row>
    <row r="235" spans="1:4" s="8" customFormat="1">
      <c r="A235" s="4" t="s">
        <v>1</v>
      </c>
      <c r="B235" s="20">
        <v>434024</v>
      </c>
      <c r="C235" s="6">
        <v>42531</v>
      </c>
      <c r="D235" s="5">
        <v>0</v>
      </c>
    </row>
    <row r="236" spans="1:4" s="8" customFormat="1">
      <c r="A236" s="4" t="s">
        <v>1</v>
      </c>
      <c r="B236" s="20">
        <v>435843</v>
      </c>
      <c r="C236" s="6">
        <v>42531</v>
      </c>
      <c r="D236" s="5">
        <v>0</v>
      </c>
    </row>
    <row r="237" spans="1:4" s="8" customFormat="1">
      <c r="A237" s="4" t="s">
        <v>1</v>
      </c>
      <c r="B237" s="20">
        <v>438753</v>
      </c>
      <c r="C237" s="6">
        <v>42534</v>
      </c>
      <c r="D237" s="5">
        <v>-200</v>
      </c>
    </row>
    <row r="238" spans="1:4">
      <c r="A238" s="4" t="s">
        <v>1</v>
      </c>
      <c r="B238" s="21">
        <v>423273</v>
      </c>
      <c r="C238" s="10">
        <v>42527</v>
      </c>
      <c r="D238" s="7">
        <v>-2000</v>
      </c>
    </row>
    <row r="239" spans="1:4">
      <c r="A239" s="4" t="s">
        <v>1</v>
      </c>
      <c r="B239" s="21">
        <v>424037</v>
      </c>
      <c r="C239" s="10">
        <v>42527</v>
      </c>
      <c r="D239" s="7">
        <v>-100</v>
      </c>
    </row>
    <row r="240" spans="1:4" s="8" customFormat="1">
      <c r="A240" s="4" t="s">
        <v>1</v>
      </c>
      <c r="B240" s="20">
        <v>435445</v>
      </c>
      <c r="C240" s="6">
        <v>42531</v>
      </c>
      <c r="D240" s="5">
        <v>0</v>
      </c>
    </row>
    <row r="241" spans="1:4" s="8" customFormat="1">
      <c r="A241" s="4" t="s">
        <v>1</v>
      </c>
      <c r="B241" s="20">
        <v>441488</v>
      </c>
      <c r="C241" s="6">
        <v>42541</v>
      </c>
      <c r="D241" s="5">
        <v>0</v>
      </c>
    </row>
    <row r="242" spans="1:4" s="8" customFormat="1">
      <c r="A242" s="4" t="s">
        <v>1</v>
      </c>
      <c r="B242" s="20">
        <v>435443</v>
      </c>
      <c r="C242" s="6">
        <v>42538</v>
      </c>
      <c r="D242" s="5">
        <v>0</v>
      </c>
    </row>
    <row r="243" spans="1:4" s="8" customFormat="1">
      <c r="A243" s="4" t="s">
        <v>1</v>
      </c>
      <c r="B243" s="20">
        <v>435445</v>
      </c>
      <c r="C243" s="6">
        <v>42538</v>
      </c>
      <c r="D243" s="5">
        <v>0</v>
      </c>
    </row>
    <row r="244" spans="1:4">
      <c r="A244" s="4" t="s">
        <v>1</v>
      </c>
      <c r="B244" s="21">
        <v>435428</v>
      </c>
      <c r="C244" s="10">
        <v>42547</v>
      </c>
      <c r="D244" s="7" t="s">
        <v>2</v>
      </c>
    </row>
    <row r="245" spans="1:4" s="8" customFormat="1">
      <c r="A245" s="4" t="s">
        <v>1</v>
      </c>
      <c r="B245" s="20">
        <v>432431</v>
      </c>
      <c r="C245" s="6">
        <v>42532</v>
      </c>
      <c r="D245" s="5">
        <v>0</v>
      </c>
    </row>
    <row r="246" spans="1:4" s="8" customFormat="1">
      <c r="A246" s="4" t="s">
        <v>1</v>
      </c>
      <c r="B246" s="20">
        <v>428455</v>
      </c>
      <c r="C246" s="6">
        <v>42532</v>
      </c>
      <c r="D246" s="5">
        <v>0</v>
      </c>
    </row>
    <row r="247" spans="1:4" s="8" customFormat="1">
      <c r="A247" s="4" t="s">
        <v>1</v>
      </c>
      <c r="B247" s="20">
        <v>442247</v>
      </c>
      <c r="C247" s="6">
        <v>42539</v>
      </c>
      <c r="D247" s="5">
        <v>0</v>
      </c>
    </row>
    <row r="248" spans="1:4" s="8" customFormat="1">
      <c r="A248" s="4" t="s">
        <v>1</v>
      </c>
      <c r="B248" s="20">
        <v>442430</v>
      </c>
      <c r="C248" s="6">
        <v>42543</v>
      </c>
      <c r="D248" s="5">
        <v>0</v>
      </c>
    </row>
    <row r="249" spans="1:4" s="8" customFormat="1">
      <c r="A249" s="4" t="s">
        <v>1</v>
      </c>
      <c r="B249" s="20">
        <v>438458</v>
      </c>
      <c r="C249" s="6">
        <v>42536</v>
      </c>
      <c r="D249" s="5">
        <v>0</v>
      </c>
    </row>
    <row r="250" spans="1:4">
      <c r="A250" s="4" t="s">
        <v>1</v>
      </c>
      <c r="B250" s="21">
        <v>438454</v>
      </c>
      <c r="C250" s="10">
        <v>42536</v>
      </c>
      <c r="D250" s="7">
        <v>-2400</v>
      </c>
    </row>
    <row r="251" spans="1:4">
      <c r="A251" s="4" t="s">
        <v>1</v>
      </c>
      <c r="B251" s="21">
        <v>440805</v>
      </c>
      <c r="C251" s="10">
        <v>42537</v>
      </c>
      <c r="D251" s="7">
        <v>-200</v>
      </c>
    </row>
    <row r="252" spans="1:4">
      <c r="A252" s="4" t="s">
        <v>1</v>
      </c>
      <c r="B252" s="21">
        <v>424044</v>
      </c>
      <c r="C252" s="10">
        <v>42527</v>
      </c>
      <c r="D252" s="7">
        <v>-50</v>
      </c>
    </row>
    <row r="253" spans="1:4">
      <c r="A253" s="4" t="s">
        <v>1</v>
      </c>
      <c r="B253" s="21">
        <v>424041</v>
      </c>
      <c r="C253" s="10">
        <v>42546</v>
      </c>
      <c r="D253" s="7" t="s">
        <v>2</v>
      </c>
    </row>
    <row r="254" spans="1:4" s="8" customFormat="1">
      <c r="A254" s="4" t="s">
        <v>1</v>
      </c>
      <c r="B254" s="20">
        <v>428488</v>
      </c>
      <c r="C254" s="6">
        <v>42532</v>
      </c>
      <c r="D254" s="5">
        <v>0</v>
      </c>
    </row>
    <row r="255" spans="1:4">
      <c r="A255" s="4" t="s">
        <v>1</v>
      </c>
      <c r="B255" s="21">
        <v>431054</v>
      </c>
      <c r="C255" s="10">
        <v>42537</v>
      </c>
      <c r="D255" s="7">
        <v>0</v>
      </c>
    </row>
    <row r="256" spans="1:4">
      <c r="A256" s="4" t="s">
        <v>1</v>
      </c>
      <c r="B256" s="21">
        <v>445804</v>
      </c>
      <c r="C256" s="10">
        <v>42551</v>
      </c>
      <c r="D256" s="7" t="s">
        <v>2</v>
      </c>
    </row>
    <row r="257" spans="1:4">
      <c r="A257" s="4" t="s">
        <v>1</v>
      </c>
      <c r="B257" s="21">
        <v>445805</v>
      </c>
      <c r="C257" s="10">
        <v>42551</v>
      </c>
      <c r="D257" s="7" t="s">
        <v>2</v>
      </c>
    </row>
    <row r="258" spans="1:4">
      <c r="A258" s="4" t="s">
        <v>1</v>
      </c>
      <c r="B258" s="21">
        <v>445804</v>
      </c>
      <c r="C258" s="10">
        <v>42551</v>
      </c>
      <c r="D258" s="7" t="s">
        <v>2</v>
      </c>
    </row>
    <row r="259" spans="1:4" s="8" customFormat="1">
      <c r="A259" s="4" t="s">
        <v>1</v>
      </c>
      <c r="B259" s="20">
        <v>444742</v>
      </c>
      <c r="C259" s="6">
        <v>42544</v>
      </c>
      <c r="D259" s="5">
        <v>0</v>
      </c>
    </row>
    <row r="260" spans="1:4">
      <c r="A260" s="4" t="s">
        <v>1</v>
      </c>
      <c r="B260" s="21">
        <v>444745</v>
      </c>
      <c r="C260" s="10">
        <v>42545</v>
      </c>
      <c r="D260" s="7">
        <v>0</v>
      </c>
    </row>
    <row r="261" spans="1:4" s="8" customFormat="1">
      <c r="A261" s="4" t="s">
        <v>1</v>
      </c>
      <c r="B261" s="20">
        <v>444747</v>
      </c>
      <c r="C261" s="6">
        <v>42546</v>
      </c>
      <c r="D261" s="5" t="s">
        <v>2</v>
      </c>
    </row>
    <row r="262" spans="1:4" s="8" customFormat="1">
      <c r="A262" s="4" t="s">
        <v>1</v>
      </c>
      <c r="B262" s="20">
        <v>440105</v>
      </c>
      <c r="C262" s="6">
        <v>42536</v>
      </c>
      <c r="D262" s="5">
        <v>400</v>
      </c>
    </row>
    <row r="263" spans="1:4" s="8" customFormat="1">
      <c r="A263" s="4" t="s">
        <v>1</v>
      </c>
      <c r="B263" s="20">
        <v>440104</v>
      </c>
      <c r="C263" s="6">
        <v>42536</v>
      </c>
      <c r="D263" s="5">
        <v>400</v>
      </c>
    </row>
    <row r="264" spans="1:4">
      <c r="A264" s="4" t="s">
        <v>1</v>
      </c>
      <c r="B264" s="21">
        <v>424058</v>
      </c>
      <c r="C264" s="10">
        <v>42540</v>
      </c>
      <c r="D264" s="7">
        <v>0</v>
      </c>
    </row>
    <row r="265" spans="1:4" s="8" customFormat="1">
      <c r="A265" s="4" t="s">
        <v>1</v>
      </c>
      <c r="B265" s="20">
        <v>434574</v>
      </c>
      <c r="C265" s="6">
        <v>42535</v>
      </c>
      <c r="D265" s="5">
        <v>0</v>
      </c>
    </row>
    <row r="266" spans="1:4" s="8" customFormat="1">
      <c r="A266" s="4" t="s">
        <v>1</v>
      </c>
      <c r="B266" s="20">
        <v>434577</v>
      </c>
      <c r="C266" s="6">
        <v>42535</v>
      </c>
      <c r="D266" s="5">
        <v>0</v>
      </c>
    </row>
    <row r="267" spans="1:4">
      <c r="A267" s="4" t="s">
        <v>1</v>
      </c>
      <c r="B267" s="21">
        <v>424004</v>
      </c>
      <c r="C267" s="10">
        <v>42535</v>
      </c>
      <c r="D267" s="7">
        <v>-100</v>
      </c>
    </row>
    <row r="268" spans="1:4">
      <c r="A268" s="4" t="s">
        <v>1</v>
      </c>
      <c r="B268" s="21">
        <v>435440</v>
      </c>
      <c r="C268" s="10">
        <v>42535</v>
      </c>
      <c r="D268" s="7">
        <v>200</v>
      </c>
    </row>
    <row r="269" spans="1:4" s="8" customFormat="1">
      <c r="A269" s="4" t="s">
        <v>1</v>
      </c>
      <c r="B269" s="20">
        <v>437144</v>
      </c>
      <c r="C269" s="6">
        <v>42534</v>
      </c>
      <c r="D269" s="5">
        <v>0</v>
      </c>
    </row>
    <row r="270" spans="1:4">
      <c r="A270" s="4" t="s">
        <v>1</v>
      </c>
      <c r="B270" s="21">
        <v>441450</v>
      </c>
      <c r="C270" s="10">
        <v>42543</v>
      </c>
      <c r="D270" s="7">
        <v>-600</v>
      </c>
    </row>
    <row r="271" spans="1:4">
      <c r="A271" s="4" t="s">
        <v>1</v>
      </c>
      <c r="B271" s="21">
        <v>442284</v>
      </c>
      <c r="C271" s="10">
        <v>42540</v>
      </c>
      <c r="D271" s="7">
        <v>0</v>
      </c>
    </row>
    <row r="272" spans="1:4">
      <c r="A272" s="4" t="s">
        <v>1</v>
      </c>
      <c r="B272" s="21">
        <v>431051</v>
      </c>
      <c r="C272" s="10">
        <v>42530</v>
      </c>
      <c r="D272" s="7">
        <v>-100</v>
      </c>
    </row>
    <row r="273" spans="1:4">
      <c r="A273" s="4" t="s">
        <v>1</v>
      </c>
      <c r="B273" s="21">
        <v>434270</v>
      </c>
      <c r="C273" s="10">
        <v>42546</v>
      </c>
      <c r="D273" s="7" t="s">
        <v>2</v>
      </c>
    </row>
    <row r="274" spans="1:4">
      <c r="A274" s="4" t="s">
        <v>1</v>
      </c>
      <c r="B274" s="21">
        <v>434271</v>
      </c>
      <c r="C274" s="10">
        <v>42546</v>
      </c>
      <c r="D274" s="7" t="s">
        <v>2</v>
      </c>
    </row>
    <row r="275" spans="1:4">
      <c r="A275" s="4" t="s">
        <v>1</v>
      </c>
      <c r="B275" s="21">
        <v>445354</v>
      </c>
      <c r="C275" s="10">
        <v>42550</v>
      </c>
      <c r="D275" s="7" t="s">
        <v>2</v>
      </c>
    </row>
    <row r="276" spans="1:4">
      <c r="A276" s="4" t="s">
        <v>1</v>
      </c>
      <c r="B276" s="21">
        <v>445340</v>
      </c>
      <c r="C276" s="10">
        <v>42550</v>
      </c>
      <c r="D276" s="7" t="s">
        <v>2</v>
      </c>
    </row>
    <row r="277" spans="1:4">
      <c r="A277" s="4" t="s">
        <v>1</v>
      </c>
      <c r="B277" s="21">
        <v>441381</v>
      </c>
      <c r="C277" s="10">
        <v>42539</v>
      </c>
      <c r="D277" s="7">
        <v>-6000</v>
      </c>
    </row>
    <row r="278" spans="1:4" s="8" customFormat="1">
      <c r="A278" s="4" t="s">
        <v>1</v>
      </c>
      <c r="B278" s="20">
        <v>441383</v>
      </c>
      <c r="C278" s="6">
        <v>42539</v>
      </c>
      <c r="D278" s="5">
        <v>0</v>
      </c>
    </row>
    <row r="279" spans="1:4">
      <c r="A279" s="4" t="s">
        <v>1</v>
      </c>
      <c r="B279" s="21">
        <v>445087</v>
      </c>
      <c r="C279" s="10">
        <v>42551</v>
      </c>
      <c r="D279" s="7" t="s">
        <v>2</v>
      </c>
    </row>
    <row r="280" spans="1:4">
      <c r="A280" s="4" t="s">
        <v>1</v>
      </c>
      <c r="B280" s="21">
        <v>435440</v>
      </c>
      <c r="C280" s="10">
        <v>42538</v>
      </c>
      <c r="D280" s="7">
        <v>300</v>
      </c>
    </row>
    <row r="281" spans="1:4">
      <c r="A281" s="4" t="s">
        <v>1</v>
      </c>
      <c r="B281" s="21">
        <v>435440</v>
      </c>
      <c r="C281" s="10">
        <v>42538</v>
      </c>
      <c r="D281" s="7">
        <v>300</v>
      </c>
    </row>
    <row r="282" spans="1:4" s="8" customFormat="1">
      <c r="A282" s="4" t="s">
        <v>1</v>
      </c>
      <c r="B282" s="20">
        <v>440153</v>
      </c>
      <c r="C282" s="6">
        <v>42536</v>
      </c>
      <c r="D282" s="5">
        <v>0</v>
      </c>
    </row>
    <row r="283" spans="1:4" s="8" customFormat="1">
      <c r="A283" s="4" t="s">
        <v>1</v>
      </c>
      <c r="B283" s="20">
        <v>428448</v>
      </c>
      <c r="C283" s="6">
        <v>42533</v>
      </c>
      <c r="D283" s="5">
        <v>0</v>
      </c>
    </row>
    <row r="284" spans="1:4">
      <c r="A284" s="4" t="s">
        <v>1</v>
      </c>
      <c r="B284" s="21">
        <v>431041</v>
      </c>
      <c r="C284" s="10">
        <v>42528</v>
      </c>
      <c r="D284" s="7">
        <v>-100</v>
      </c>
    </row>
    <row r="285" spans="1:4">
      <c r="A285" s="4" t="s">
        <v>1</v>
      </c>
      <c r="B285" s="21">
        <v>432421</v>
      </c>
      <c r="C285" s="10">
        <v>42544</v>
      </c>
      <c r="D285" s="7">
        <v>0</v>
      </c>
    </row>
    <row r="286" spans="1:4" s="8" customFormat="1">
      <c r="A286" s="4" t="s">
        <v>1</v>
      </c>
      <c r="B286" s="20">
        <v>435448</v>
      </c>
      <c r="C286" s="6">
        <v>42533</v>
      </c>
      <c r="D286" s="5">
        <v>0</v>
      </c>
    </row>
    <row r="287" spans="1:4" s="8" customFormat="1">
      <c r="A287" s="4" t="s">
        <v>1</v>
      </c>
      <c r="B287" s="20">
        <v>435444</v>
      </c>
      <c r="C287" s="6">
        <v>42533</v>
      </c>
      <c r="D287" s="5">
        <v>0</v>
      </c>
    </row>
    <row r="288" spans="1:4">
      <c r="A288" s="4" t="s">
        <v>1</v>
      </c>
      <c r="B288" s="21">
        <v>435440</v>
      </c>
      <c r="C288" s="10">
        <v>42541</v>
      </c>
      <c r="D288" s="7">
        <v>500</v>
      </c>
    </row>
    <row r="289" spans="1:4">
      <c r="A289" s="4" t="s">
        <v>1</v>
      </c>
      <c r="B289" s="21">
        <v>431043</v>
      </c>
      <c r="C289" s="10">
        <v>42530</v>
      </c>
      <c r="D289" s="7">
        <v>-400</v>
      </c>
    </row>
    <row r="290" spans="1:4">
      <c r="A290" s="4" t="s">
        <v>1</v>
      </c>
      <c r="B290" s="21">
        <v>431044</v>
      </c>
      <c r="C290" s="10">
        <v>42530</v>
      </c>
      <c r="D290" s="7">
        <v>-100</v>
      </c>
    </row>
    <row r="291" spans="1:4">
      <c r="A291" s="4" t="s">
        <v>1</v>
      </c>
      <c r="B291" s="21">
        <v>424000</v>
      </c>
      <c r="C291" s="10">
        <v>42528</v>
      </c>
      <c r="D291" s="7">
        <v>17950.5</v>
      </c>
    </row>
    <row r="292" spans="1:4">
      <c r="A292" s="4" t="s">
        <v>1</v>
      </c>
      <c r="B292" s="21">
        <v>433544</v>
      </c>
      <c r="C292" s="10">
        <v>42527</v>
      </c>
      <c r="D292" s="7">
        <v>-100</v>
      </c>
    </row>
    <row r="293" spans="1:4">
      <c r="A293" s="4" t="s">
        <v>1</v>
      </c>
      <c r="B293" s="21">
        <v>424020</v>
      </c>
      <c r="C293" s="10">
        <v>42527</v>
      </c>
      <c r="D293" s="7">
        <v>-2450</v>
      </c>
    </row>
    <row r="294" spans="1:4">
      <c r="A294" s="4" t="s">
        <v>1</v>
      </c>
      <c r="B294" s="21">
        <v>432442</v>
      </c>
      <c r="C294" s="10">
        <v>42526</v>
      </c>
      <c r="D294" s="7">
        <v>0</v>
      </c>
    </row>
    <row r="295" spans="1:4">
      <c r="A295" s="4" t="s">
        <v>1</v>
      </c>
      <c r="B295" s="21">
        <v>431074</v>
      </c>
      <c r="C295" s="10">
        <v>42545</v>
      </c>
      <c r="D295" s="7">
        <v>-1200</v>
      </c>
    </row>
    <row r="296" spans="1:4">
      <c r="A296" s="4" t="s">
        <v>1</v>
      </c>
      <c r="B296" s="21">
        <v>431078</v>
      </c>
      <c r="C296" s="10">
        <v>42546</v>
      </c>
      <c r="D296" s="7" t="s">
        <v>2</v>
      </c>
    </row>
    <row r="297" spans="1:4" s="8" customFormat="1">
      <c r="A297" s="4" t="s">
        <v>1</v>
      </c>
      <c r="B297" s="20">
        <v>434308</v>
      </c>
      <c r="C297" s="6">
        <v>42537</v>
      </c>
      <c r="D297" s="5">
        <v>0</v>
      </c>
    </row>
    <row r="298" spans="1:4" s="8" customFormat="1">
      <c r="A298" s="4" t="s">
        <v>1</v>
      </c>
      <c r="B298" s="20">
        <v>438814</v>
      </c>
      <c r="C298" s="6">
        <v>42536</v>
      </c>
      <c r="D298" s="5">
        <v>0</v>
      </c>
    </row>
    <row r="299" spans="1:4" s="8" customFormat="1">
      <c r="A299" s="4" t="s">
        <v>1</v>
      </c>
      <c r="B299" s="20">
        <v>442121</v>
      </c>
      <c r="C299" s="6">
        <v>42541</v>
      </c>
      <c r="D299" s="5">
        <v>0</v>
      </c>
    </row>
    <row r="300" spans="1:4" s="8" customFormat="1">
      <c r="A300" s="4" t="s">
        <v>1</v>
      </c>
      <c r="B300" s="20">
        <v>443117</v>
      </c>
      <c r="C300" s="6">
        <v>42543</v>
      </c>
      <c r="D300" s="5">
        <v>0</v>
      </c>
    </row>
    <row r="301" spans="1:4">
      <c r="A301" s="4" t="s">
        <v>1</v>
      </c>
      <c r="B301" s="21">
        <v>443124</v>
      </c>
      <c r="C301" s="10">
        <v>42543</v>
      </c>
      <c r="D301" s="7">
        <v>-1000</v>
      </c>
    </row>
    <row r="302" spans="1:4" s="8" customFormat="1">
      <c r="A302" s="4" t="s">
        <v>1</v>
      </c>
      <c r="B302" s="20">
        <v>434804</v>
      </c>
      <c r="C302" s="6">
        <v>42537</v>
      </c>
      <c r="D302" s="5">
        <v>0</v>
      </c>
    </row>
    <row r="303" spans="1:4" s="8" customFormat="1">
      <c r="A303" s="4" t="s">
        <v>1</v>
      </c>
      <c r="B303" s="20">
        <v>440343</v>
      </c>
      <c r="C303" s="6">
        <v>42542</v>
      </c>
      <c r="D303" s="5">
        <v>0</v>
      </c>
    </row>
    <row r="304" spans="1:4">
      <c r="A304" s="4" t="s">
        <v>1</v>
      </c>
      <c r="B304" s="21">
        <v>428457</v>
      </c>
      <c r="C304" s="10">
        <v>42530</v>
      </c>
      <c r="D304" s="7">
        <v>5</v>
      </c>
    </row>
    <row r="305" spans="1:4" s="8" customFormat="1">
      <c r="A305" s="4" t="s">
        <v>1</v>
      </c>
      <c r="B305" s="20">
        <v>438405</v>
      </c>
      <c r="C305" s="6">
        <v>42538</v>
      </c>
      <c r="D305" s="5">
        <v>0</v>
      </c>
    </row>
    <row r="306" spans="1:4">
      <c r="A306" s="4" t="s">
        <v>1</v>
      </c>
      <c r="B306" s="21">
        <v>441388</v>
      </c>
      <c r="C306" s="10">
        <v>42545</v>
      </c>
      <c r="D306" s="7">
        <v>-1200</v>
      </c>
    </row>
    <row r="307" spans="1:4">
      <c r="A307" s="4" t="s">
        <v>1</v>
      </c>
      <c r="B307" s="21">
        <v>441384</v>
      </c>
      <c r="C307" s="10">
        <v>42545</v>
      </c>
      <c r="D307" s="7">
        <v>-1200</v>
      </c>
    </row>
    <row r="308" spans="1:4">
      <c r="A308" s="4" t="s">
        <v>1</v>
      </c>
      <c r="B308" s="21">
        <v>434341</v>
      </c>
      <c r="C308" s="10">
        <v>42533</v>
      </c>
      <c r="D308" s="7">
        <v>0</v>
      </c>
    </row>
    <row r="309" spans="1:4" s="8" customFormat="1">
      <c r="A309" s="4" t="s">
        <v>1</v>
      </c>
      <c r="B309" s="20">
        <v>434204</v>
      </c>
      <c r="C309" s="6">
        <v>42544</v>
      </c>
      <c r="D309" s="5">
        <v>0</v>
      </c>
    </row>
    <row r="310" spans="1:4">
      <c r="A310" s="4" t="s">
        <v>1</v>
      </c>
      <c r="B310" s="21">
        <v>431044</v>
      </c>
      <c r="C310" s="10">
        <v>42542</v>
      </c>
      <c r="D310" s="7">
        <v>0</v>
      </c>
    </row>
    <row r="311" spans="1:4">
      <c r="A311" s="4" t="s">
        <v>1</v>
      </c>
      <c r="B311" s="21">
        <v>428452</v>
      </c>
      <c r="C311" s="10">
        <v>42528</v>
      </c>
      <c r="D311" s="7">
        <v>-100</v>
      </c>
    </row>
    <row r="312" spans="1:4" s="8" customFormat="1">
      <c r="A312" s="4" t="s">
        <v>1</v>
      </c>
      <c r="B312" s="20">
        <v>428454</v>
      </c>
      <c r="C312" s="6">
        <v>42535</v>
      </c>
      <c r="D312" s="5">
        <v>0</v>
      </c>
    </row>
    <row r="313" spans="1:4" s="8" customFormat="1">
      <c r="A313" s="4" t="s">
        <v>1</v>
      </c>
      <c r="B313" s="20">
        <v>434282</v>
      </c>
      <c r="C313" s="6">
        <v>42531</v>
      </c>
      <c r="D313" s="5">
        <v>0</v>
      </c>
    </row>
    <row r="314" spans="1:4" s="8" customFormat="1">
      <c r="A314" s="4" t="s">
        <v>1</v>
      </c>
      <c r="B314" s="20">
        <v>434284</v>
      </c>
      <c r="C314" s="6">
        <v>42531</v>
      </c>
      <c r="D314" s="5">
        <v>0</v>
      </c>
    </row>
    <row r="315" spans="1:4">
      <c r="A315" s="4" t="s">
        <v>1</v>
      </c>
      <c r="B315" s="21">
        <v>444352</v>
      </c>
      <c r="C315" s="10">
        <v>42556</v>
      </c>
      <c r="D315" s="7" t="s">
        <v>2</v>
      </c>
    </row>
    <row r="316" spans="1:4">
      <c r="A316" s="4" t="s">
        <v>1</v>
      </c>
      <c r="B316" s="21">
        <v>440444</v>
      </c>
      <c r="C316" s="10">
        <v>42541</v>
      </c>
      <c r="D316" s="7">
        <v>0</v>
      </c>
    </row>
    <row r="317" spans="1:4">
      <c r="A317" s="4" t="s">
        <v>1</v>
      </c>
      <c r="B317" s="21">
        <v>440445</v>
      </c>
      <c r="C317" s="10">
        <v>42541</v>
      </c>
      <c r="D317" s="7">
        <v>0</v>
      </c>
    </row>
    <row r="318" spans="1:4">
      <c r="A318" s="4" t="s">
        <v>1</v>
      </c>
      <c r="B318" s="21">
        <v>440444</v>
      </c>
      <c r="C318" s="10">
        <v>42541</v>
      </c>
      <c r="D318" s="7">
        <v>0</v>
      </c>
    </row>
    <row r="319" spans="1:4">
      <c r="A319" s="4" t="s">
        <v>1</v>
      </c>
      <c r="B319" s="21">
        <v>444444</v>
      </c>
      <c r="C319" s="10">
        <v>42556</v>
      </c>
      <c r="D319" s="7" t="s">
        <v>2</v>
      </c>
    </row>
    <row r="320" spans="1:4" s="8" customFormat="1">
      <c r="A320" s="4" t="s">
        <v>1</v>
      </c>
      <c r="B320" s="20">
        <v>433717</v>
      </c>
      <c r="C320" s="6">
        <v>42533</v>
      </c>
      <c r="D320" s="5">
        <v>0</v>
      </c>
    </row>
    <row r="321" spans="1:4" s="8" customFormat="1">
      <c r="A321" s="4" t="s">
        <v>1</v>
      </c>
      <c r="B321" s="20">
        <v>433718</v>
      </c>
      <c r="C321" s="6">
        <v>42533</v>
      </c>
      <c r="D321" s="5">
        <v>0</v>
      </c>
    </row>
    <row r="322" spans="1:4">
      <c r="A322" s="4" t="s">
        <v>1</v>
      </c>
      <c r="B322" s="21">
        <v>445540</v>
      </c>
      <c r="C322" s="10">
        <v>42551</v>
      </c>
      <c r="D322" s="7" t="s">
        <v>2</v>
      </c>
    </row>
    <row r="323" spans="1:4">
      <c r="A323" s="4" t="s">
        <v>1</v>
      </c>
      <c r="B323" s="21">
        <v>435287</v>
      </c>
      <c r="C323" s="10">
        <v>42531</v>
      </c>
      <c r="D323" s="7">
        <v>-2400</v>
      </c>
    </row>
    <row r="324" spans="1:4">
      <c r="A324" s="4" t="s">
        <v>1</v>
      </c>
      <c r="B324" s="21">
        <v>428445</v>
      </c>
      <c r="C324" s="10">
        <v>42530</v>
      </c>
      <c r="D324" s="7">
        <v>-100</v>
      </c>
    </row>
    <row r="325" spans="1:4" s="8" customFormat="1">
      <c r="A325" s="4" t="s">
        <v>1</v>
      </c>
      <c r="B325" s="20">
        <v>443111</v>
      </c>
      <c r="C325" s="6">
        <v>42543</v>
      </c>
      <c r="D325" s="5">
        <v>0</v>
      </c>
    </row>
    <row r="326" spans="1:4">
      <c r="A326" s="4" t="s">
        <v>1</v>
      </c>
      <c r="B326" s="21">
        <v>433540</v>
      </c>
      <c r="C326" s="10">
        <v>42546</v>
      </c>
      <c r="D326" s="7" t="s">
        <v>2</v>
      </c>
    </row>
    <row r="327" spans="1:4" s="8" customFormat="1">
      <c r="A327" s="4" t="s">
        <v>1</v>
      </c>
      <c r="B327" s="20">
        <v>428440</v>
      </c>
      <c r="C327" s="6">
        <v>42533</v>
      </c>
      <c r="D327" s="5">
        <v>0</v>
      </c>
    </row>
    <row r="328" spans="1:4" s="8" customFormat="1">
      <c r="A328" s="4" t="s">
        <v>1</v>
      </c>
      <c r="B328" s="20">
        <v>428442</v>
      </c>
      <c r="C328" s="6">
        <v>42533</v>
      </c>
      <c r="D328" s="5">
        <v>0</v>
      </c>
    </row>
    <row r="329" spans="1:4" s="8" customFormat="1">
      <c r="A329" s="4" t="s">
        <v>1</v>
      </c>
      <c r="B329" s="20">
        <v>428443</v>
      </c>
      <c r="C329" s="6">
        <v>42533</v>
      </c>
      <c r="D329" s="5">
        <v>0</v>
      </c>
    </row>
    <row r="330" spans="1:4" s="8" customFormat="1">
      <c r="A330" s="4" t="s">
        <v>1</v>
      </c>
      <c r="B330" s="20">
        <v>428444</v>
      </c>
      <c r="C330" s="6">
        <v>42533</v>
      </c>
      <c r="D330" s="5">
        <v>0</v>
      </c>
    </row>
    <row r="331" spans="1:4" s="8" customFormat="1">
      <c r="A331" s="4" t="s">
        <v>1</v>
      </c>
      <c r="B331" s="20">
        <v>435444</v>
      </c>
      <c r="C331" s="6">
        <v>42531</v>
      </c>
      <c r="D331" s="5">
        <v>0</v>
      </c>
    </row>
    <row r="332" spans="1:4">
      <c r="A332" s="4" t="s">
        <v>1</v>
      </c>
      <c r="B332" s="21">
        <v>432453</v>
      </c>
      <c r="C332" s="10">
        <v>42526</v>
      </c>
      <c r="D332" s="7">
        <v>0</v>
      </c>
    </row>
    <row r="333" spans="1:4">
      <c r="A333" s="4" t="s">
        <v>1</v>
      </c>
      <c r="B333" s="21">
        <v>433771</v>
      </c>
      <c r="C333" s="10">
        <v>42527</v>
      </c>
      <c r="D333" s="7">
        <v>-50</v>
      </c>
    </row>
    <row r="334" spans="1:4" s="8" customFormat="1">
      <c r="A334" s="4" t="s">
        <v>1</v>
      </c>
      <c r="B334" s="20">
        <v>433774</v>
      </c>
      <c r="C334" s="6">
        <v>42528</v>
      </c>
      <c r="D334" s="5">
        <v>0</v>
      </c>
    </row>
    <row r="335" spans="1:4">
      <c r="A335" s="4" t="s">
        <v>1</v>
      </c>
      <c r="B335" s="21">
        <v>442244</v>
      </c>
      <c r="C335" s="10">
        <v>42541</v>
      </c>
      <c r="D335" s="7">
        <v>0</v>
      </c>
    </row>
    <row r="336" spans="1:4">
      <c r="A336" s="4" t="s">
        <v>1</v>
      </c>
      <c r="B336" s="21">
        <v>434480</v>
      </c>
      <c r="C336" s="10">
        <v>42539</v>
      </c>
      <c r="D336" s="7">
        <v>-400</v>
      </c>
    </row>
    <row r="337" spans="1:4" s="8" customFormat="1">
      <c r="A337" s="4" t="s">
        <v>1</v>
      </c>
      <c r="B337" s="20">
        <v>434482</v>
      </c>
      <c r="C337" s="6">
        <v>42539</v>
      </c>
      <c r="D337" s="5">
        <v>0</v>
      </c>
    </row>
    <row r="338" spans="1:4" s="8" customFormat="1">
      <c r="A338" s="4" t="s">
        <v>1</v>
      </c>
      <c r="B338" s="20">
        <v>434223</v>
      </c>
      <c r="C338" s="6">
        <v>42532</v>
      </c>
      <c r="D338" s="5">
        <v>0</v>
      </c>
    </row>
    <row r="339" spans="1:4" s="8" customFormat="1">
      <c r="A339" s="4" t="s">
        <v>1</v>
      </c>
      <c r="B339" s="20">
        <v>435448</v>
      </c>
      <c r="C339" s="6">
        <v>42532</v>
      </c>
      <c r="D339" s="5">
        <v>0</v>
      </c>
    </row>
    <row r="340" spans="1:4">
      <c r="A340" s="4" t="s">
        <v>1</v>
      </c>
      <c r="B340" s="21">
        <v>435504</v>
      </c>
      <c r="C340" s="10">
        <v>42532</v>
      </c>
      <c r="D340" s="7">
        <v>-6000</v>
      </c>
    </row>
    <row r="341" spans="1:4">
      <c r="A341" s="4" t="s">
        <v>1</v>
      </c>
      <c r="B341" s="21">
        <v>434524</v>
      </c>
      <c r="C341" s="10">
        <v>42546</v>
      </c>
      <c r="D341" s="7" t="s">
        <v>2</v>
      </c>
    </row>
    <row r="342" spans="1:4">
      <c r="A342" s="4" t="s">
        <v>1</v>
      </c>
      <c r="B342" s="21">
        <v>444305</v>
      </c>
      <c r="C342" s="10">
        <v>42546</v>
      </c>
      <c r="D342" s="7" t="s">
        <v>2</v>
      </c>
    </row>
    <row r="343" spans="1:4">
      <c r="A343" s="4" t="s">
        <v>1</v>
      </c>
      <c r="B343" s="21">
        <v>445250</v>
      </c>
      <c r="C343" s="10">
        <v>42553</v>
      </c>
      <c r="D343" s="7" t="s">
        <v>2</v>
      </c>
    </row>
    <row r="344" spans="1:4">
      <c r="A344" s="4" t="s">
        <v>1</v>
      </c>
      <c r="B344" s="21">
        <v>428474</v>
      </c>
      <c r="C344" s="10">
        <v>42546</v>
      </c>
      <c r="D344" s="7" t="s">
        <v>2</v>
      </c>
    </row>
    <row r="345" spans="1:4">
      <c r="A345" s="4" t="s">
        <v>1</v>
      </c>
      <c r="B345" s="21">
        <v>435483</v>
      </c>
      <c r="C345" s="10">
        <v>42539</v>
      </c>
      <c r="D345" s="7">
        <v>0</v>
      </c>
    </row>
    <row r="346" spans="1:4">
      <c r="A346" s="4" t="s">
        <v>1</v>
      </c>
      <c r="B346" s="21">
        <v>435473</v>
      </c>
      <c r="C346" s="10">
        <v>42540</v>
      </c>
      <c r="D346" s="7">
        <v>0</v>
      </c>
    </row>
    <row r="347" spans="1:4" s="8" customFormat="1">
      <c r="A347" s="4" t="s">
        <v>1</v>
      </c>
      <c r="B347" s="20">
        <v>434144</v>
      </c>
      <c r="C347" s="6">
        <v>42537</v>
      </c>
      <c r="D347" s="5">
        <v>0</v>
      </c>
    </row>
    <row r="348" spans="1:4" s="8" customFormat="1">
      <c r="A348" s="4" t="s">
        <v>1</v>
      </c>
      <c r="B348" s="20">
        <v>445000</v>
      </c>
      <c r="C348" s="6">
        <v>42546</v>
      </c>
      <c r="D348" s="5" t="s">
        <v>2</v>
      </c>
    </row>
    <row r="349" spans="1:4">
      <c r="A349" s="4" t="s">
        <v>1</v>
      </c>
      <c r="B349" s="21">
        <v>431117</v>
      </c>
      <c r="C349" s="10">
        <v>42531</v>
      </c>
      <c r="D349" s="7" t="s">
        <v>2</v>
      </c>
    </row>
    <row r="350" spans="1:4">
      <c r="A350" s="4" t="s">
        <v>1</v>
      </c>
      <c r="B350" s="21">
        <v>424028</v>
      </c>
      <c r="C350" s="10">
        <v>42530</v>
      </c>
      <c r="D350" s="7">
        <v>-100</v>
      </c>
    </row>
    <row r="351" spans="1:4" s="8" customFormat="1">
      <c r="A351" s="4" t="s">
        <v>1</v>
      </c>
      <c r="B351" s="20">
        <v>437154</v>
      </c>
      <c r="C351" s="6">
        <v>42531</v>
      </c>
      <c r="D351" s="5">
        <v>0</v>
      </c>
    </row>
    <row r="352" spans="1:4">
      <c r="A352" s="4" t="s">
        <v>1</v>
      </c>
      <c r="B352" s="21">
        <v>428435</v>
      </c>
      <c r="C352" s="10">
        <v>42528</v>
      </c>
      <c r="D352" s="7">
        <v>-100</v>
      </c>
    </row>
    <row r="353" spans="1:4" s="8" customFormat="1">
      <c r="A353" s="4" t="s">
        <v>1</v>
      </c>
      <c r="B353" s="20">
        <v>428441</v>
      </c>
      <c r="C353" s="6">
        <v>42533</v>
      </c>
      <c r="D353" s="5">
        <v>0</v>
      </c>
    </row>
    <row r="354" spans="1:4">
      <c r="A354" s="4" t="s">
        <v>1</v>
      </c>
      <c r="B354" s="21">
        <v>424004</v>
      </c>
      <c r="C354" s="10">
        <v>42541</v>
      </c>
      <c r="D354" s="7">
        <v>0</v>
      </c>
    </row>
    <row r="355" spans="1:4">
      <c r="A355" s="4" t="s">
        <v>1</v>
      </c>
      <c r="B355" s="21">
        <v>424012</v>
      </c>
      <c r="C355" s="10">
        <v>42546</v>
      </c>
      <c r="D355" s="7" t="s">
        <v>2</v>
      </c>
    </row>
    <row r="356" spans="1:4">
      <c r="A356" s="4" t="s">
        <v>1</v>
      </c>
      <c r="B356" s="21">
        <v>428432</v>
      </c>
      <c r="C356" s="10">
        <v>42527</v>
      </c>
      <c r="D356" s="7">
        <v>0</v>
      </c>
    </row>
    <row r="527" spans="2:4" s="14" customFormat="1">
      <c r="B527" s="3"/>
      <c r="C527" s="3"/>
      <c r="D527" s="3"/>
    </row>
  </sheetData>
  <autoFilter ref="A1:C356"/>
  <pageMargins left="0.7" right="0.7" top="0.75" bottom="0.75" header="0.3" footer="0.3"/>
  <pageSetup paperSize="8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statement</vt:lpstr>
      <vt:lpstr>Data_statement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Fadul</dc:creator>
  <cp:lastModifiedBy>User</cp:lastModifiedBy>
  <dcterms:created xsi:type="dcterms:W3CDTF">2016-09-15T23:52:53Z</dcterms:created>
  <dcterms:modified xsi:type="dcterms:W3CDTF">2016-09-17T20:28:00Z</dcterms:modified>
</cp:coreProperties>
</file>